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w10\Documents\Reningelst-Reningelstplein\Determinatie aardewerk\"/>
    </mc:Choice>
  </mc:AlternateContent>
  <xr:revisionPtr revIDLastSave="0" documentId="13_ncr:1_{C2729DA1-705C-404D-AE90-44C84453D46A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Blad1" sheetId="1" r:id="rId1"/>
    <sheet name="Blad2" sheetId="7" r:id="rId2"/>
    <sheet name="chronologie" sheetId="6" r:id="rId3"/>
    <sheet name="fragmentatie" sheetId="5" r:id="rId4"/>
    <sheet name="bewaring" sheetId="4" r:id="rId5"/>
    <sheet name="deelcat" sheetId="3" r:id="rId6"/>
    <sheet name="ref vondstcat" sheetId="2" r:id="rId7"/>
  </sheets>
  <definedNames>
    <definedName name="_xlnm._FilterDatabase" localSheetId="0" hidden="1">Blad1!$A$1:$L$143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" i="7" l="1"/>
  <c r="O15" i="7"/>
  <c r="O9" i="7"/>
  <c r="O1" i="7"/>
  <c r="M35" i="7"/>
  <c r="M36" i="7"/>
  <c r="H27" i="1" l="1"/>
  <c r="H26" i="1"/>
  <c r="H25" i="1"/>
  <c r="H18" i="1" l="1"/>
  <c r="H6" i="1"/>
  <c r="H3" i="1"/>
</calcChain>
</file>

<file path=xl/sharedStrings.xml><?xml version="1.0" encoding="utf-8"?>
<sst xmlns="http://schemas.openxmlformats.org/spreadsheetml/2006/main" count="486" uniqueCount="167">
  <si>
    <t>vnr</t>
  </si>
  <si>
    <t xml:space="preserve">werkput </t>
  </si>
  <si>
    <t>spoor</t>
  </si>
  <si>
    <t>vondstcategorie</t>
  </si>
  <si>
    <t>dominante deelcategorie</t>
  </si>
  <si>
    <t>bewaring</t>
  </si>
  <si>
    <t>fragmentatie</t>
  </si>
  <si>
    <t>telling</t>
  </si>
  <si>
    <t>chronologie</t>
  </si>
  <si>
    <t>intrusief/residueel</t>
  </si>
  <si>
    <t>opmerkingen</t>
  </si>
  <si>
    <t>AW</t>
  </si>
  <si>
    <t>HGV</t>
  </si>
  <si>
    <t>goed</t>
  </si>
  <si>
    <t>geen</t>
  </si>
  <si>
    <t>MXX</t>
  </si>
  <si>
    <t>slecht</t>
  </si>
  <si>
    <t>indet</t>
  </si>
  <si>
    <t>ODB</t>
  </si>
  <si>
    <t>vis</t>
  </si>
  <si>
    <t>groot</t>
  </si>
  <si>
    <t>klein</t>
  </si>
  <si>
    <t>LME-NT</t>
  </si>
  <si>
    <t>SXX</t>
  </si>
  <si>
    <t>SZA</t>
  </si>
  <si>
    <t xml:space="preserve">bijzondere kenmerken </t>
  </si>
  <si>
    <t>SVU</t>
  </si>
  <si>
    <t>NEO</t>
  </si>
  <si>
    <t>TS</t>
  </si>
  <si>
    <t>ROMV-ROMM</t>
  </si>
  <si>
    <t>deelcategorie</t>
  </si>
  <si>
    <t>LFE</t>
  </si>
  <si>
    <t>MBR</t>
  </si>
  <si>
    <t>klein zoogdier</t>
  </si>
  <si>
    <t>middelgroot zoogdier</t>
  </si>
  <si>
    <t>groot zoogdier</t>
  </si>
  <si>
    <t>vogel</t>
  </si>
  <si>
    <t>amfibie</t>
  </si>
  <si>
    <t>PALEO-MESO</t>
  </si>
  <si>
    <t>PALEO</t>
  </si>
  <si>
    <t>MESO</t>
  </si>
  <si>
    <t>MESO-NEO</t>
  </si>
  <si>
    <t>NEO-BRONSV</t>
  </si>
  <si>
    <t>BRONSV</t>
  </si>
  <si>
    <t>BRONSV-BRONSM</t>
  </si>
  <si>
    <t>BRONSM</t>
  </si>
  <si>
    <t>BRONSM-BRONSL</t>
  </si>
  <si>
    <t>BRONSL</t>
  </si>
  <si>
    <t>BRONSL-IJZV</t>
  </si>
  <si>
    <t>IJZV</t>
  </si>
  <si>
    <t>IJZV-IJZM</t>
  </si>
  <si>
    <t>IJZM</t>
  </si>
  <si>
    <t>IJZM-IJZL</t>
  </si>
  <si>
    <t>IJZL</t>
  </si>
  <si>
    <t>IJZL-ROMV</t>
  </si>
  <si>
    <t>ROMV</t>
  </si>
  <si>
    <t>ROMM</t>
  </si>
  <si>
    <t>ROMM-ROML</t>
  </si>
  <si>
    <t>ROML</t>
  </si>
  <si>
    <t>ROML-VME</t>
  </si>
  <si>
    <t>VME</t>
  </si>
  <si>
    <t>LME</t>
  </si>
  <si>
    <t>NT</t>
  </si>
  <si>
    <t>ME</t>
  </si>
  <si>
    <t>ROM</t>
  </si>
  <si>
    <t>IJZ</t>
  </si>
  <si>
    <t>BRONS</t>
  </si>
  <si>
    <t>STE</t>
  </si>
  <si>
    <t>SKA</t>
  </si>
  <si>
    <t>SBA</t>
  </si>
  <si>
    <t>barnsteen</t>
  </si>
  <si>
    <t>SBE</t>
  </si>
  <si>
    <t>bergkristal</t>
  </si>
  <si>
    <t>SOK</t>
  </si>
  <si>
    <t>oker</t>
  </si>
  <si>
    <t>SDI</t>
  </si>
  <si>
    <t>diabaas</t>
  </si>
  <si>
    <t>tefriet</t>
  </si>
  <si>
    <t>kalksteen</t>
  </si>
  <si>
    <t>SGI</t>
  </si>
  <si>
    <t>git</t>
  </si>
  <si>
    <t>vroegrood</t>
  </si>
  <si>
    <t>Rijnlands roodbeschilderd</t>
  </si>
  <si>
    <t>hangevormd grijs</t>
  </si>
  <si>
    <t>pijpaarde</t>
  </si>
  <si>
    <t>gedraaid grijs</t>
  </si>
  <si>
    <t>steengoed</t>
  </si>
  <si>
    <t>roodbakkend</t>
  </si>
  <si>
    <t>VOL ME</t>
  </si>
  <si>
    <t>VOL ME-LME</t>
  </si>
  <si>
    <t>BKER</t>
  </si>
  <si>
    <t>GLAS</t>
  </si>
  <si>
    <t>IJZ-LME</t>
  </si>
  <si>
    <t>witbakkend</t>
  </si>
  <si>
    <t>industrieel wit</t>
  </si>
  <si>
    <t>Majolica</t>
  </si>
  <si>
    <t>NFR Rom</t>
  </si>
  <si>
    <t>hoogversierd</t>
  </si>
  <si>
    <t>Hout</t>
  </si>
  <si>
    <t>Matig</t>
  </si>
  <si>
    <t>ORG</t>
  </si>
  <si>
    <t>ja, gemengd materiaal</t>
  </si>
  <si>
    <t>14e</t>
  </si>
  <si>
    <t>1 wand, beetje secundair verhit</t>
  </si>
  <si>
    <t>1001 (verdiepen naar vlak 2)</t>
  </si>
  <si>
    <t>1 oor, 2 wanden</t>
  </si>
  <si>
    <t>18e?</t>
  </si>
  <si>
    <t>1007 (verdiepen vlak 2)</t>
  </si>
  <si>
    <t>14e-15e</t>
  </si>
  <si>
    <t>1 rand pan rood aw met gietsneb, 2 bodem op standvlak (kannen), 1 lensbodem, 1 wand grijs</t>
  </si>
  <si>
    <t>1 wand/bodem kookpot, 1 oor WesterwaldSG</t>
  </si>
  <si>
    <t>17e-18e</t>
  </si>
  <si>
    <t>1001 (tussenstuk)</t>
  </si>
  <si>
    <t>1 bodem op standvlak (papkom?)</t>
  </si>
  <si>
    <t>Profiel 2, L13</t>
  </si>
  <si>
    <t>1 rand/oor kruik grijs aw</t>
  </si>
  <si>
    <t>Profiel 1 aanleg</t>
  </si>
  <si>
    <t>Faience</t>
  </si>
  <si>
    <t>1 rand bord faience, 1 bodem op standvin rood</t>
  </si>
  <si>
    <t>ja, mogelijk gemengd</t>
  </si>
  <si>
    <t>Profiel 1 L5</t>
  </si>
  <si>
    <t>1 bodem+2 wand voorraadpot rood, 1 rand bord faience, 1 stuk knikker steengoed met zoutglazuur</t>
  </si>
  <si>
    <t>18e</t>
  </si>
  <si>
    <t>Profiel 2, L9</t>
  </si>
  <si>
    <t xml:space="preserve">1 rand kookkan, 3 wand grijs, 1 wand rood, 1 grote wand Westerwald SG met appliquées (wapenschild kardinaal) </t>
  </si>
  <si>
    <t>3 rand (2x kruik, 1x voorraadpot), 2 wand grijs, 2 rand (teil en grape), 1 wand, 2 bodem (pannen?)</t>
  </si>
  <si>
    <t>Aanleg vlak 2 profiel 1</t>
  </si>
  <si>
    <t>mogelijk beetje gemengd</t>
  </si>
  <si>
    <t>3 wanden SG met zoutglazuur, 6 wanden Westerwald SG (enkele met appliquées, kobaltblauw of kerbschnitt), 1 AC zalf- of mosterdpot Westerwald SG, 8 fragmenten knikkers SG met zoutglazuur,2 bodems op standring borden, 1 wand, 1 oor, 2 rand (bord en kopje) faience, 1 bodem op standring schotel porselein, 1 bodem op standring schotel IndustrSG, 1 wand 1 bodem IW, 11 wand, 1 oor hengselpot, 4 bodem standvlak, 1 bodem standvin, 1 bodem versierde standring, 1 oor, 16 rand (5x voorraapot, 2x papkom, 1x kamerpot, 2x teil, 1x bord, 1x kookpot, 1x schaal) rood, 1 wand HVS, 1 rand gglazuurde dakpan</t>
  </si>
  <si>
    <t>1001 bij 1005</t>
  </si>
  <si>
    <t>15e</t>
  </si>
  <si>
    <t>18e, met ook 14e-15e-eeuws verspit materiaal</t>
  </si>
  <si>
    <t>3 wand HVS, 4 wand, 1 bodem, 2 rand (kannen) SG met zoutglazuur, 1 bodem eierdopbeker SiegburgSG, 23 wand, 5 oor, 1 steel steelgrape, 5 bodem standvin, 1 koepelfragment vuurklok 2 rand (1 teil) grijs, 20 wand, 7 bodem standvin, 8 rand (3 pan, 1 voorraadpot, 2 teil, 1 kruik, 1 schaal</t>
  </si>
  <si>
    <t>1 wand, 1 steel pan, 1 bodem standring, sterk verweerd/gefragmenteerd</t>
  </si>
  <si>
    <t>1 wand, 1 rand/oor kruik grijs, 1 wand rood BKER (nokbekroning?)</t>
  </si>
  <si>
    <t>Profiel 6 L3</t>
  </si>
  <si>
    <t>1 rand grape, 1 hals</t>
  </si>
  <si>
    <t>Profiel 7 L12</t>
  </si>
  <si>
    <t>1 pijpenkop (Gouda, hielmerk toren/burg), 4 wanden rood</t>
  </si>
  <si>
    <t>1 rand steelkom</t>
  </si>
  <si>
    <t>1 rand pan, 1 rand+1wand teil rood</t>
  </si>
  <si>
    <t>Profiel 7 L5</t>
  </si>
  <si>
    <t>4 rand (teil, steelkom, kruik, bord), 2 wand rood, 1 wand WesterwaldSG, 1 bodem standvlak 2 rand (bord en schoteltje) faience</t>
  </si>
  <si>
    <t>2 pijpenkoppen, 1 wand bord late majolica, 1 rand bord Weser aw, 1 rand steelkom, 1 wand rood, 1 standringSG met zoutglazuur</t>
  </si>
  <si>
    <t>ja, een oudere scherf</t>
  </si>
  <si>
    <t>Profiel 7, L6</t>
  </si>
  <si>
    <t>4 wanden</t>
  </si>
  <si>
    <t>Profiel 7 L9</t>
  </si>
  <si>
    <t>3 pijpensteelfragmenten</t>
  </si>
  <si>
    <t>7 wand (1 mogelijk wand van spaarpot), 3 rand (1 voorraadpot, 2x teil)</t>
  </si>
  <si>
    <t>1 oor witbakkend, 1 rand bordje kapucijnerporselein, 3 wand, 1 rand kan SG met zoutglazuur, 1 bodem standvlak, 1 wand, 1 rand kan WesterwaldSG, 8 pijpensteelfragmenten, 7 wand, 1 bodem standring, 4 rand (zelfde inf) bord met nopversiering rand, 4 rand+3wand zelfde bord, 1 rand bord Weser AW, 1 rand bord Nederrijns aw, 14 wand, 14 rand (2x bord, 1x schaal, 1x pan, 1x steelkom, 2x papkom, 2x grape, 1x kom?) rood</t>
  </si>
  <si>
    <t>ja, enkele oudere scherven</t>
  </si>
  <si>
    <t>2 wand SG met zoutglazuur, 3 wand,2 bodem standvlak 1 oor, 1 rand beker, 1 rand+oor kamerpot Westerwald SG, 1 pootje, 1 wand Witbakkend aw, 1 bodem standvlak (zalfpot?) 2 bodem met standring (borden),2 wand, 2 rand zoutschaaltje faience,1 rand bord, 1 wand bord Nederrijns AW, 41 wand, 1 bodem op standvlak,3 oor, 3 steel,1 pootje, 1 bodem, 2R+2 W bord met slib en ringeloor versiering, 2 R+3W+2B vergiet (AC), 3r+3W bord met slibbogen, 27 rand (3x bord, 4x voorraadpot, 1x steelgrape, 4x steelkom, 2x grape, 1x hengselpot, 1x papkom, 2x indet, 1x bloempot ) rood,5 pijpensteel, 1 pijpenkop met lobbenversiering, 1 bodem op standring rood, 1 wand grijs (beiden residueel)</t>
  </si>
  <si>
    <t>late 18e</t>
  </si>
  <si>
    <t>tweede helft 18e</t>
  </si>
  <si>
    <t>grijs</t>
  </si>
  <si>
    <t>rood</t>
  </si>
  <si>
    <t>HVS</t>
  </si>
  <si>
    <t>3 wand HVS, 4 wand, 1 bodem, 2 rand (kannen) SG met zoutglazuur, 1 bodem eierdopbeker SiegburgSG, 23 wand, 5 oor, 1 steel steelgrape, 5 bodem standvin, 1 koepelfragment vuurklok 2 rand (1 teil) grijs, 20 wand, 7 bodem standvin, 8 rand (3 pan, 1 voorraadpot, 2 teil, 1 kruik, 1 schaal) rood</t>
  </si>
  <si>
    <t>faience</t>
  </si>
  <si>
    <t>Ind SG</t>
  </si>
  <si>
    <t>IW</t>
  </si>
  <si>
    <t>porselein</t>
  </si>
  <si>
    <t>Weser</t>
  </si>
  <si>
    <t>Witbakkend</t>
  </si>
  <si>
    <t>Nederrijns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</si>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</sst>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2" borderId="0" xfId="0" applyFill="1"/>
    <xf numFmtId="0" fontId="1" fillId="0" borderId="0" xfId="0" applyFont="1" applyFill="1"/>
    <xf numFmtId="0" fontId="0" fillId="0" borderId="0" xfId="0" applyFill="1"/>
    <xf numFmtId="3" fontId="0" fillId="0" borderId="0" xfId="0" applyNumberFormat="1" applyFill="1"/>
    <xf numFmtId="3" fontId="0" fillId="0" borderId="0" xfId="0" applyNumberFormat="1"/>
    <xf numFmtId="11" fontId="0" fillId="0" borderId="0" xfId="0" applyNumberFormat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143"/>
  <sheetViews>
    <sheetView workbookViewId="0">
      <pane ySplit="1" topLeftCell="A2" activePane="bottomLeft" state="frozen"/>
      <selection pane="bottomLeft" activeCell="K25" sqref="K25"/>
    </sheetView>
  </sheetViews>
  <sheetFormatPr defaultRowHeight="14.4" x14ac:dyDescent="0.3"/>
  <cols>
    <col min="4" max="4" width="15.44140625" bestFit="1" customWidth="1"/>
    <col min="5" max="5" width="23.88671875" bestFit="1" customWidth="1"/>
    <col min="6" max="6" width="9.33203125" bestFit="1" customWidth="1"/>
    <col min="7" max="7" width="12.5546875" bestFit="1" customWidth="1"/>
    <col min="9" max="9" width="13.44140625" bestFit="1" customWidth="1"/>
    <col min="10" max="10" width="18.109375" bestFit="1" customWidth="1"/>
    <col min="11" max="11" width="31.6640625" bestFit="1" customWidth="1"/>
    <col min="12" max="12" width="20.44140625" bestFit="1" customWidth="1"/>
  </cols>
  <sheetData>
    <row r="1" spans="1:13" s="1" customFormat="1" ht="1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25</v>
      </c>
      <c r="L1" s="3" t="s">
        <v>10</v>
      </c>
    </row>
    <row r="2" spans="1:13" s="2" customFormat="1" x14ac:dyDescent="0.3">
      <c r="A2">
        <v>1</v>
      </c>
      <c r="B2" s="4">
        <v>1</v>
      </c>
      <c r="C2" t="s">
        <v>116</v>
      </c>
      <c r="D2" s="4" t="s">
        <v>11</v>
      </c>
      <c r="E2" t="s">
        <v>117</v>
      </c>
      <c r="F2" t="s">
        <v>13</v>
      </c>
      <c r="G2" t="s">
        <v>20</v>
      </c>
      <c r="H2">
        <v>2</v>
      </c>
      <c r="I2" t="s">
        <v>62</v>
      </c>
      <c r="J2" t="s">
        <v>119</v>
      </c>
      <c r="K2" t="s">
        <v>118</v>
      </c>
      <c r="L2" t="s">
        <v>106</v>
      </c>
      <c r="M2"/>
    </row>
    <row r="3" spans="1:13" s="2" customFormat="1" x14ac:dyDescent="0.3">
      <c r="A3" s="4">
        <v>4</v>
      </c>
      <c r="B3" s="4">
        <v>1</v>
      </c>
      <c r="C3" s="5" t="s">
        <v>126</v>
      </c>
      <c r="D3" s="4" t="s">
        <v>11</v>
      </c>
      <c r="E3" s="4" t="s">
        <v>87</v>
      </c>
      <c r="F3" s="4" t="s">
        <v>13</v>
      </c>
      <c r="G3" s="4" t="s">
        <v>20</v>
      </c>
      <c r="H3" s="4">
        <f>3+6 +1 + 8 +2 +1 +1 + 2 + 1 +1 +1 +1 +11 +1+ 4+ 1 +1 + 1 +16 + 1 + 1</f>
        <v>65</v>
      </c>
      <c r="I3" s="4" t="s">
        <v>62</v>
      </c>
      <c r="J3" s="4" t="s">
        <v>127</v>
      </c>
      <c r="K3" s="4" t="s">
        <v>128</v>
      </c>
      <c r="L3" s="4" t="s">
        <v>122</v>
      </c>
      <c r="M3"/>
    </row>
    <row r="4" spans="1:13" s="2" customFormat="1" x14ac:dyDescent="0.3">
      <c r="A4">
        <v>12</v>
      </c>
      <c r="B4" s="4">
        <v>1</v>
      </c>
      <c r="C4" t="s">
        <v>120</v>
      </c>
      <c r="D4" s="4" t="s">
        <v>11</v>
      </c>
      <c r="E4" t="s">
        <v>87</v>
      </c>
      <c r="F4" t="s">
        <v>13</v>
      </c>
      <c r="G4" t="s">
        <v>20</v>
      </c>
      <c r="H4">
        <v>5</v>
      </c>
      <c r="I4" t="s">
        <v>62</v>
      </c>
      <c r="J4" t="s">
        <v>14</v>
      </c>
      <c r="K4" t="s">
        <v>121</v>
      </c>
      <c r="L4" t="s">
        <v>122</v>
      </c>
      <c r="M4"/>
    </row>
    <row r="5" spans="1:13" s="2" customFormat="1" hidden="1" x14ac:dyDescent="0.3">
      <c r="A5" s="4">
        <v>14</v>
      </c>
      <c r="B5" s="4">
        <v>1</v>
      </c>
      <c r="C5" s="5">
        <v>1005</v>
      </c>
      <c r="D5" s="4" t="s">
        <v>11</v>
      </c>
      <c r="E5" s="4" t="s">
        <v>87</v>
      </c>
      <c r="F5" s="4" t="s">
        <v>13</v>
      </c>
      <c r="G5" s="4" t="s">
        <v>20</v>
      </c>
      <c r="H5" s="4">
        <v>10</v>
      </c>
      <c r="I5" s="4" t="s">
        <v>61</v>
      </c>
      <c r="J5" s="4" t="s">
        <v>14</v>
      </c>
      <c r="K5" s="4" t="s">
        <v>125</v>
      </c>
      <c r="L5" s="4" t="s">
        <v>102</v>
      </c>
      <c r="M5"/>
    </row>
    <row r="6" spans="1:13" s="2" customFormat="1" hidden="1" x14ac:dyDescent="0.3">
      <c r="A6" s="4">
        <v>15</v>
      </c>
      <c r="B6" s="4">
        <v>1</v>
      </c>
      <c r="C6" s="5" t="s">
        <v>129</v>
      </c>
      <c r="D6" s="4" t="s">
        <v>11</v>
      </c>
      <c r="E6" s="4" t="s">
        <v>85</v>
      </c>
      <c r="F6" s="4" t="s">
        <v>13</v>
      </c>
      <c r="G6" s="4" t="s">
        <v>20</v>
      </c>
      <c r="H6" s="4">
        <f>3+ 4 + 1 + 2 + 1 + 23 +5 + 1 + 5 + 1 + 2 +20 + 7 + 8</f>
        <v>83</v>
      </c>
      <c r="I6" s="4" t="s">
        <v>61</v>
      </c>
      <c r="J6" s="4" t="s">
        <v>127</v>
      </c>
      <c r="K6" s="4" t="s">
        <v>158</v>
      </c>
      <c r="L6" s="4" t="s">
        <v>130</v>
      </c>
      <c r="M6"/>
    </row>
    <row r="7" spans="1:13" s="2" customFormat="1" hidden="1" x14ac:dyDescent="0.3">
      <c r="A7">
        <v>19</v>
      </c>
      <c r="B7" s="4">
        <v>1</v>
      </c>
      <c r="C7" t="s">
        <v>123</v>
      </c>
      <c r="D7" s="4" t="s">
        <v>11</v>
      </c>
      <c r="E7" t="s">
        <v>85</v>
      </c>
      <c r="F7" t="s">
        <v>13</v>
      </c>
      <c r="G7" t="s">
        <v>20</v>
      </c>
      <c r="H7">
        <v>6</v>
      </c>
      <c r="I7" t="s">
        <v>22</v>
      </c>
      <c r="J7" t="s">
        <v>101</v>
      </c>
      <c r="K7" t="s">
        <v>124</v>
      </c>
      <c r="L7" t="s">
        <v>131</v>
      </c>
      <c r="M7"/>
    </row>
    <row r="8" spans="1:13" s="2" customFormat="1" hidden="1" x14ac:dyDescent="0.3">
      <c r="A8">
        <v>20</v>
      </c>
      <c r="B8" s="4">
        <v>1</v>
      </c>
      <c r="C8" t="s">
        <v>114</v>
      </c>
      <c r="D8" s="4" t="s">
        <v>11</v>
      </c>
      <c r="E8" t="s">
        <v>85</v>
      </c>
      <c r="F8" t="s">
        <v>13</v>
      </c>
      <c r="G8" t="s">
        <v>20</v>
      </c>
      <c r="H8">
        <v>1</v>
      </c>
      <c r="I8" t="s">
        <v>61</v>
      </c>
      <c r="J8" t="s">
        <v>14</v>
      </c>
      <c r="K8" t="s">
        <v>115</v>
      </c>
      <c r="L8" t="s">
        <v>108</v>
      </c>
      <c r="M8"/>
    </row>
    <row r="9" spans="1:13" s="2" customFormat="1" x14ac:dyDescent="0.3">
      <c r="A9">
        <v>29</v>
      </c>
      <c r="B9" s="4">
        <v>1</v>
      </c>
      <c r="C9" t="s">
        <v>112</v>
      </c>
      <c r="D9" s="4" t="s">
        <v>11</v>
      </c>
      <c r="E9" t="s">
        <v>87</v>
      </c>
      <c r="F9" t="s">
        <v>13</v>
      </c>
      <c r="G9" t="s">
        <v>20</v>
      </c>
      <c r="H9">
        <v>1</v>
      </c>
      <c r="I9" t="s">
        <v>62</v>
      </c>
      <c r="J9" t="s">
        <v>14</v>
      </c>
      <c r="K9" t="s">
        <v>113</v>
      </c>
      <c r="L9"/>
      <c r="M9"/>
    </row>
    <row r="10" spans="1:13" x14ac:dyDescent="0.3">
      <c r="A10">
        <v>32</v>
      </c>
      <c r="B10" s="4">
        <v>1</v>
      </c>
      <c r="C10" t="s">
        <v>104</v>
      </c>
      <c r="D10" s="4" t="s">
        <v>11</v>
      </c>
      <c r="E10" t="s">
        <v>87</v>
      </c>
      <c r="F10" t="s">
        <v>13</v>
      </c>
      <c r="G10" t="s">
        <v>20</v>
      </c>
      <c r="H10">
        <v>3</v>
      </c>
      <c r="I10" t="s">
        <v>62</v>
      </c>
      <c r="J10" t="s">
        <v>14</v>
      </c>
      <c r="K10" t="s">
        <v>105</v>
      </c>
      <c r="L10" s="7" t="s">
        <v>106</v>
      </c>
    </row>
    <row r="11" spans="1:13" hidden="1" x14ac:dyDescent="0.3">
      <c r="A11">
        <v>35</v>
      </c>
      <c r="B11" s="4">
        <v>1</v>
      </c>
      <c r="C11">
        <v>1007</v>
      </c>
      <c r="D11" s="4" t="s">
        <v>11</v>
      </c>
      <c r="E11" t="s">
        <v>85</v>
      </c>
      <c r="F11" t="s">
        <v>13</v>
      </c>
      <c r="G11" t="s">
        <v>20</v>
      </c>
      <c r="H11">
        <v>1</v>
      </c>
      <c r="I11" t="s">
        <v>61</v>
      </c>
      <c r="J11" t="s">
        <v>14</v>
      </c>
      <c r="K11" t="s">
        <v>103</v>
      </c>
    </row>
    <row r="12" spans="1:13" hidden="1" x14ac:dyDescent="0.3">
      <c r="A12">
        <v>37</v>
      </c>
      <c r="B12" s="4">
        <v>1</v>
      </c>
      <c r="C12" t="s">
        <v>107</v>
      </c>
      <c r="D12" s="4" t="s">
        <v>11</v>
      </c>
      <c r="E12" t="s">
        <v>85</v>
      </c>
      <c r="F12" t="s">
        <v>13</v>
      </c>
      <c r="G12" t="s">
        <v>20</v>
      </c>
      <c r="H12">
        <v>5</v>
      </c>
      <c r="I12" t="s">
        <v>61</v>
      </c>
      <c r="J12" t="s">
        <v>14</v>
      </c>
      <c r="K12" t="s">
        <v>109</v>
      </c>
      <c r="L12" t="s">
        <v>108</v>
      </c>
    </row>
    <row r="13" spans="1:13" x14ac:dyDescent="0.3">
      <c r="A13">
        <v>38</v>
      </c>
      <c r="B13" s="4">
        <v>1</v>
      </c>
      <c r="C13">
        <v>1001</v>
      </c>
      <c r="D13" s="4" t="s">
        <v>11</v>
      </c>
      <c r="E13" t="s">
        <v>86</v>
      </c>
      <c r="F13" t="s">
        <v>13</v>
      </c>
      <c r="G13" t="s">
        <v>20</v>
      </c>
      <c r="H13">
        <v>2</v>
      </c>
      <c r="I13" t="s">
        <v>62</v>
      </c>
      <c r="J13" t="s">
        <v>14</v>
      </c>
      <c r="K13" t="s">
        <v>110</v>
      </c>
      <c r="L13" t="s">
        <v>111</v>
      </c>
    </row>
    <row r="14" spans="1:13" x14ac:dyDescent="0.3">
      <c r="A14" s="4">
        <v>40</v>
      </c>
      <c r="B14" s="4">
        <v>1</v>
      </c>
      <c r="C14">
        <v>1013</v>
      </c>
      <c r="D14" s="4" t="s">
        <v>11</v>
      </c>
      <c r="E14" s="4" t="s">
        <v>87</v>
      </c>
      <c r="F14" s="4" t="s">
        <v>13</v>
      </c>
      <c r="G14" s="4" t="s">
        <v>20</v>
      </c>
      <c r="H14" s="4">
        <v>3</v>
      </c>
      <c r="I14" s="4" t="s">
        <v>62</v>
      </c>
      <c r="J14" s="4" t="s">
        <v>14</v>
      </c>
      <c r="K14" s="4" t="s">
        <v>133</v>
      </c>
    </row>
    <row r="15" spans="1:13" hidden="1" x14ac:dyDescent="0.3">
      <c r="A15" s="4">
        <v>43</v>
      </c>
      <c r="B15" s="4">
        <v>1</v>
      </c>
      <c r="C15" t="s">
        <v>135</v>
      </c>
      <c r="D15" s="4" t="s">
        <v>11</v>
      </c>
      <c r="E15" s="4" t="s">
        <v>87</v>
      </c>
      <c r="F15" s="4" t="s">
        <v>13</v>
      </c>
      <c r="G15" s="4" t="s">
        <v>20</v>
      </c>
      <c r="H15" s="4">
        <v>2</v>
      </c>
      <c r="I15" s="4" t="s">
        <v>61</v>
      </c>
      <c r="J15" s="4" t="s">
        <v>14</v>
      </c>
      <c r="K15" s="4" t="s">
        <v>136</v>
      </c>
      <c r="L15" s="4" t="s">
        <v>108</v>
      </c>
    </row>
    <row r="16" spans="1:13" x14ac:dyDescent="0.3">
      <c r="A16" s="4">
        <v>44</v>
      </c>
      <c r="B16" s="4">
        <v>1</v>
      </c>
      <c r="C16">
        <v>1021</v>
      </c>
      <c r="D16" s="4" t="s">
        <v>11</v>
      </c>
      <c r="E16" s="4" t="s">
        <v>87</v>
      </c>
      <c r="F16" s="4" t="s">
        <v>13</v>
      </c>
      <c r="G16" s="4" t="s">
        <v>20</v>
      </c>
      <c r="H16" s="4">
        <v>1</v>
      </c>
      <c r="I16" s="4" t="s">
        <v>62</v>
      </c>
      <c r="J16" s="4" t="s">
        <v>14</v>
      </c>
      <c r="K16" s="4" t="s">
        <v>139</v>
      </c>
      <c r="L16" s="4" t="s">
        <v>122</v>
      </c>
    </row>
    <row r="17" spans="1:12" hidden="1" x14ac:dyDescent="0.3">
      <c r="A17" s="4">
        <v>45</v>
      </c>
      <c r="B17" s="4">
        <v>1</v>
      </c>
      <c r="C17">
        <v>1027</v>
      </c>
      <c r="D17" s="4" t="s">
        <v>11</v>
      </c>
      <c r="E17" s="4" t="s">
        <v>87</v>
      </c>
      <c r="F17" s="4" t="s">
        <v>13</v>
      </c>
      <c r="G17" s="4" t="s">
        <v>20</v>
      </c>
      <c r="H17" s="4">
        <v>3</v>
      </c>
      <c r="I17" s="4" t="s">
        <v>61</v>
      </c>
      <c r="J17" s="4" t="s">
        <v>14</v>
      </c>
      <c r="K17" s="4" t="s">
        <v>140</v>
      </c>
      <c r="L17" s="4" t="s">
        <v>108</v>
      </c>
    </row>
    <row r="18" spans="1:12" x14ac:dyDescent="0.3">
      <c r="A18" s="4">
        <v>46</v>
      </c>
      <c r="B18" s="4">
        <v>1</v>
      </c>
      <c r="C18" t="s">
        <v>141</v>
      </c>
      <c r="D18" s="4" t="s">
        <v>11</v>
      </c>
      <c r="E18" s="4" t="s">
        <v>87</v>
      </c>
      <c r="F18" s="4" t="s">
        <v>13</v>
      </c>
      <c r="G18" s="4" t="s">
        <v>20</v>
      </c>
      <c r="H18" s="4">
        <f>4 +2 + 1 + 1 + 2</f>
        <v>10</v>
      </c>
      <c r="I18" s="4" t="s">
        <v>62</v>
      </c>
      <c r="J18" s="4" t="s">
        <v>14</v>
      </c>
      <c r="K18" s="4" t="s">
        <v>142</v>
      </c>
      <c r="L18" s="4" t="s">
        <v>122</v>
      </c>
    </row>
    <row r="19" spans="1:12" x14ac:dyDescent="0.3">
      <c r="A19" s="4">
        <v>46</v>
      </c>
      <c r="B19" s="4">
        <v>1</v>
      </c>
      <c r="C19" t="s">
        <v>141</v>
      </c>
      <c r="D19" s="4" t="s">
        <v>11</v>
      </c>
      <c r="E19" s="4" t="s">
        <v>87</v>
      </c>
      <c r="F19" s="4" t="s">
        <v>13</v>
      </c>
      <c r="G19" s="4" t="s">
        <v>20</v>
      </c>
      <c r="H19" s="4">
        <v>10</v>
      </c>
      <c r="I19" s="4" t="s">
        <v>62</v>
      </c>
      <c r="J19" s="4" t="s">
        <v>14</v>
      </c>
      <c r="K19" s="4" t="s">
        <v>149</v>
      </c>
      <c r="L19" s="4" t="s">
        <v>122</v>
      </c>
    </row>
    <row r="20" spans="1:12" x14ac:dyDescent="0.3">
      <c r="A20" s="4">
        <v>47</v>
      </c>
      <c r="B20" s="4">
        <v>1</v>
      </c>
      <c r="C20" t="s">
        <v>145</v>
      </c>
      <c r="D20" s="4" t="s">
        <v>11</v>
      </c>
      <c r="E20" s="4" t="s">
        <v>87</v>
      </c>
      <c r="F20" s="4" t="s">
        <v>13</v>
      </c>
      <c r="G20" s="4" t="s">
        <v>20</v>
      </c>
      <c r="H20" s="4">
        <v>4</v>
      </c>
      <c r="I20" s="4" t="s">
        <v>62</v>
      </c>
      <c r="J20" s="4" t="s">
        <v>14</v>
      </c>
      <c r="K20" s="4" t="s">
        <v>146</v>
      </c>
    </row>
    <row r="21" spans="1:12" x14ac:dyDescent="0.3">
      <c r="A21" s="4">
        <v>48</v>
      </c>
      <c r="B21" s="4">
        <v>1</v>
      </c>
      <c r="C21" t="s">
        <v>147</v>
      </c>
      <c r="D21" s="4" t="s">
        <v>11</v>
      </c>
      <c r="E21" s="4" t="s">
        <v>84</v>
      </c>
      <c r="F21" s="4" t="s">
        <v>13</v>
      </c>
      <c r="G21" s="4" t="s">
        <v>20</v>
      </c>
      <c r="H21" s="4">
        <v>3</v>
      </c>
      <c r="I21" s="4" t="s">
        <v>62</v>
      </c>
      <c r="J21" s="4" t="s">
        <v>14</v>
      </c>
      <c r="K21" s="4" t="s">
        <v>148</v>
      </c>
    </row>
    <row r="22" spans="1:12" x14ac:dyDescent="0.3">
      <c r="A22" s="4">
        <v>49</v>
      </c>
      <c r="B22" s="4">
        <v>1</v>
      </c>
      <c r="C22" t="s">
        <v>137</v>
      </c>
      <c r="D22" s="4" t="s">
        <v>11</v>
      </c>
      <c r="E22" s="4" t="s">
        <v>87</v>
      </c>
      <c r="F22" s="4" t="s">
        <v>13</v>
      </c>
      <c r="G22" s="4" t="s">
        <v>20</v>
      </c>
      <c r="H22" s="4">
        <v>5</v>
      </c>
      <c r="I22" s="4" t="s">
        <v>62</v>
      </c>
      <c r="J22" s="4" t="s">
        <v>14</v>
      </c>
      <c r="K22" s="4" t="s">
        <v>138</v>
      </c>
      <c r="L22" s="4" t="s">
        <v>122</v>
      </c>
    </row>
    <row r="23" spans="1:12" x14ac:dyDescent="0.3">
      <c r="A23" s="4">
        <v>51</v>
      </c>
      <c r="B23" s="4">
        <v>1</v>
      </c>
      <c r="C23">
        <v>1001</v>
      </c>
      <c r="D23" s="4" t="s">
        <v>11</v>
      </c>
      <c r="E23" s="4" t="s">
        <v>87</v>
      </c>
      <c r="F23" s="4" t="s">
        <v>13</v>
      </c>
      <c r="G23" s="4" t="s">
        <v>20</v>
      </c>
      <c r="H23" s="4">
        <v>7</v>
      </c>
      <c r="I23" s="4" t="s">
        <v>62</v>
      </c>
      <c r="J23" s="4" t="s">
        <v>144</v>
      </c>
      <c r="K23" s="4" t="s">
        <v>143</v>
      </c>
      <c r="L23" s="4" t="s">
        <v>122</v>
      </c>
    </row>
    <row r="24" spans="1:12" hidden="1" x14ac:dyDescent="0.3">
      <c r="A24" s="4">
        <v>52</v>
      </c>
      <c r="B24" s="4">
        <v>1</v>
      </c>
      <c r="C24">
        <v>1007</v>
      </c>
      <c r="D24" s="4" t="s">
        <v>11</v>
      </c>
      <c r="E24" s="4" t="s">
        <v>85</v>
      </c>
      <c r="F24" s="4" t="s">
        <v>13</v>
      </c>
      <c r="G24" s="4" t="s">
        <v>20</v>
      </c>
      <c r="H24" s="4">
        <v>3</v>
      </c>
      <c r="I24" s="4" t="s">
        <v>61</v>
      </c>
      <c r="J24" s="4" t="s">
        <v>14</v>
      </c>
      <c r="K24" s="4" t="s">
        <v>134</v>
      </c>
      <c r="L24" s="4" t="s">
        <v>108</v>
      </c>
    </row>
    <row r="25" spans="1:12" x14ac:dyDescent="0.3">
      <c r="A25" s="4">
        <v>53</v>
      </c>
      <c r="B25" s="4">
        <v>1</v>
      </c>
      <c r="C25">
        <v>1001</v>
      </c>
      <c r="D25" s="4" t="s">
        <v>11</v>
      </c>
      <c r="E25" s="4" t="s">
        <v>87</v>
      </c>
      <c r="F25" s="4" t="s">
        <v>13</v>
      </c>
      <c r="G25" s="4" t="s">
        <v>20</v>
      </c>
      <c r="H25">
        <f>1 +1+3 +1 + 1 + 1+ 1 + 8+7 +1+4 +4 +3+ 1+1 +14 + 14</f>
        <v>66</v>
      </c>
      <c r="I25" s="4" t="s">
        <v>62</v>
      </c>
      <c r="J25" s="4" t="s">
        <v>14</v>
      </c>
      <c r="K25" t="s">
        <v>150</v>
      </c>
      <c r="L25" s="4" t="s">
        <v>154</v>
      </c>
    </row>
    <row r="26" spans="1:12" x14ac:dyDescent="0.3">
      <c r="A26" s="4">
        <v>55</v>
      </c>
      <c r="B26" s="4">
        <v>1</v>
      </c>
      <c r="C26">
        <v>1001</v>
      </c>
      <c r="D26" s="4" t="s">
        <v>11</v>
      </c>
      <c r="E26" s="4" t="s">
        <v>87</v>
      </c>
      <c r="F26" s="4" t="s">
        <v>13</v>
      </c>
      <c r="G26" s="4" t="s">
        <v>20</v>
      </c>
      <c r="H26">
        <f>2 +3+2 +1 +1 +1 + 1 + 1 + 1 +2 +2 +2+1 +1+ 41 +1 +3 +3+1+1+2+2+2 +5+ 6+27 +5 + 1 +1 +1</f>
        <v>123</v>
      </c>
      <c r="I26" s="4" t="s">
        <v>62</v>
      </c>
      <c r="J26" s="4" t="s">
        <v>151</v>
      </c>
      <c r="K26" t="s">
        <v>152</v>
      </c>
      <c r="L26" s="4" t="s">
        <v>153</v>
      </c>
    </row>
    <row r="27" spans="1:12" hidden="1" x14ac:dyDescent="0.3">
      <c r="B27" s="4"/>
      <c r="D27" s="4"/>
      <c r="H27">
        <f>SUM(H2:H26)</f>
        <v>424</v>
      </c>
    </row>
    <row r="28" spans="1:12" hidden="1" x14ac:dyDescent="0.3">
      <c r="B28" s="4"/>
      <c r="D28" s="4"/>
    </row>
    <row r="29" spans="1:12" hidden="1" x14ac:dyDescent="0.3">
      <c r="B29" s="4"/>
      <c r="D29" s="4"/>
    </row>
    <row r="30" spans="1:12" hidden="1" x14ac:dyDescent="0.3">
      <c r="B30" s="4"/>
      <c r="D30" s="4"/>
    </row>
    <row r="31" spans="1:12" hidden="1" x14ac:dyDescent="0.3">
      <c r="B31" s="4"/>
      <c r="D31" s="4"/>
    </row>
    <row r="32" spans="1:12" hidden="1" x14ac:dyDescent="0.3">
      <c r="B32" s="4"/>
      <c r="D32" s="4"/>
    </row>
    <row r="33" spans="2:4" hidden="1" x14ac:dyDescent="0.3">
      <c r="B33" s="4"/>
      <c r="D33" s="4"/>
    </row>
    <row r="34" spans="2:4" hidden="1" x14ac:dyDescent="0.3">
      <c r="B34" s="4"/>
      <c r="D34" s="4"/>
    </row>
    <row r="35" spans="2:4" hidden="1" x14ac:dyDescent="0.3">
      <c r="B35" s="4"/>
      <c r="D35" s="4"/>
    </row>
    <row r="36" spans="2:4" hidden="1" x14ac:dyDescent="0.3">
      <c r="B36" s="4"/>
      <c r="D36" s="4"/>
    </row>
    <row r="37" spans="2:4" hidden="1" x14ac:dyDescent="0.3">
      <c r="B37" s="4"/>
      <c r="D37" s="4"/>
    </row>
    <row r="38" spans="2:4" hidden="1" x14ac:dyDescent="0.3">
      <c r="B38" s="4"/>
      <c r="D38" s="4"/>
    </row>
    <row r="39" spans="2:4" hidden="1" x14ac:dyDescent="0.3">
      <c r="B39" s="4"/>
      <c r="D39" s="4"/>
    </row>
    <row r="40" spans="2:4" hidden="1" x14ac:dyDescent="0.3">
      <c r="B40" s="4"/>
      <c r="D40" s="4"/>
    </row>
    <row r="41" spans="2:4" hidden="1" x14ac:dyDescent="0.3">
      <c r="B41" s="4"/>
      <c r="D41" s="4"/>
    </row>
    <row r="42" spans="2:4" hidden="1" x14ac:dyDescent="0.3">
      <c r="B42" s="4"/>
      <c r="D42" s="4"/>
    </row>
    <row r="43" spans="2:4" hidden="1" x14ac:dyDescent="0.3">
      <c r="B43" s="4"/>
      <c r="D43" s="4"/>
    </row>
    <row r="44" spans="2:4" hidden="1" x14ac:dyDescent="0.3">
      <c r="B44" s="4"/>
      <c r="D44" s="4"/>
    </row>
    <row r="45" spans="2:4" hidden="1" x14ac:dyDescent="0.3">
      <c r="B45" s="4"/>
      <c r="D45" s="4"/>
    </row>
    <row r="46" spans="2:4" hidden="1" x14ac:dyDescent="0.3">
      <c r="B46" s="4"/>
      <c r="D46" s="4"/>
    </row>
    <row r="47" spans="2:4" hidden="1" x14ac:dyDescent="0.3">
      <c r="B47" s="4"/>
      <c r="D47" s="4"/>
    </row>
    <row r="48" spans="2:4" hidden="1" x14ac:dyDescent="0.3">
      <c r="B48" s="4"/>
      <c r="D48" s="4"/>
    </row>
    <row r="49" spans="2:12" hidden="1" x14ac:dyDescent="0.3">
      <c r="B49" s="4"/>
      <c r="D49" s="4"/>
    </row>
    <row r="50" spans="2:12" hidden="1" x14ac:dyDescent="0.3">
      <c r="B50" s="4"/>
      <c r="D50" s="4"/>
    </row>
    <row r="51" spans="2:12" hidden="1" x14ac:dyDescent="0.3">
      <c r="B51" s="4"/>
      <c r="D51" s="4"/>
    </row>
    <row r="52" spans="2:12" hidden="1" x14ac:dyDescent="0.3">
      <c r="B52" s="4"/>
      <c r="D52" s="4"/>
    </row>
    <row r="53" spans="2:12" hidden="1" x14ac:dyDescent="0.3">
      <c r="B53" s="4"/>
      <c r="D53" s="4"/>
    </row>
    <row r="54" spans="2:12" hidden="1" x14ac:dyDescent="0.3">
      <c r="B54" s="4"/>
      <c r="D54" s="4"/>
    </row>
    <row r="55" spans="2:12" hidden="1" x14ac:dyDescent="0.3">
      <c r="B55" s="4"/>
      <c r="D55" s="4"/>
    </row>
    <row r="56" spans="2:12" hidden="1" x14ac:dyDescent="0.3">
      <c r="B56" s="4"/>
      <c r="D56" s="4"/>
    </row>
    <row r="57" spans="2:12" hidden="1" x14ac:dyDescent="0.3">
      <c r="B57" s="4"/>
      <c r="D57" s="4"/>
    </row>
    <row r="58" spans="2:12" hidden="1" x14ac:dyDescent="0.3">
      <c r="B58" s="4"/>
      <c r="D58" s="4"/>
      <c r="L58" s="7"/>
    </row>
    <row r="59" spans="2:12" hidden="1" x14ac:dyDescent="0.3">
      <c r="B59" s="4"/>
      <c r="D59" s="4"/>
    </row>
    <row r="60" spans="2:12" hidden="1" x14ac:dyDescent="0.3">
      <c r="B60" s="4"/>
      <c r="D60" s="4"/>
    </row>
    <row r="61" spans="2:12" hidden="1" x14ac:dyDescent="0.3">
      <c r="B61" s="4"/>
      <c r="D61" s="4"/>
    </row>
    <row r="62" spans="2:12" hidden="1" x14ac:dyDescent="0.3">
      <c r="B62" s="4"/>
      <c r="D62" s="4"/>
    </row>
    <row r="63" spans="2:12" hidden="1" x14ac:dyDescent="0.3">
      <c r="B63" s="4"/>
      <c r="D63" s="4"/>
    </row>
    <row r="64" spans="2:12" hidden="1" x14ac:dyDescent="0.3">
      <c r="B64" s="4"/>
      <c r="D64" s="4"/>
    </row>
    <row r="65" spans="2:4" hidden="1" x14ac:dyDescent="0.3">
      <c r="B65" s="4"/>
      <c r="D65" s="4"/>
    </row>
    <row r="66" spans="2:4" hidden="1" x14ac:dyDescent="0.3">
      <c r="B66" s="4"/>
      <c r="D66" s="4"/>
    </row>
    <row r="67" spans="2:4" hidden="1" x14ac:dyDescent="0.3">
      <c r="B67" s="4"/>
      <c r="D67" s="4"/>
    </row>
    <row r="68" spans="2:4" hidden="1" x14ac:dyDescent="0.3">
      <c r="B68" s="4"/>
      <c r="D68" s="4"/>
    </row>
    <row r="69" spans="2:4" hidden="1" x14ac:dyDescent="0.3">
      <c r="B69" s="4"/>
      <c r="D69" s="4"/>
    </row>
    <row r="70" spans="2:4" hidden="1" x14ac:dyDescent="0.3">
      <c r="B70" s="4"/>
      <c r="D70" s="4"/>
    </row>
    <row r="71" spans="2:4" hidden="1" x14ac:dyDescent="0.3">
      <c r="B71" s="4"/>
      <c r="D71" s="4"/>
    </row>
    <row r="72" spans="2:4" hidden="1" x14ac:dyDescent="0.3">
      <c r="B72" s="4"/>
      <c r="D72" s="4"/>
    </row>
    <row r="73" spans="2:4" hidden="1" x14ac:dyDescent="0.3">
      <c r="B73" s="4"/>
      <c r="D73" s="4"/>
    </row>
    <row r="74" spans="2:4" hidden="1" x14ac:dyDescent="0.3">
      <c r="B74" s="4"/>
      <c r="D74" s="4"/>
    </row>
    <row r="75" spans="2:4" hidden="1" x14ac:dyDescent="0.3">
      <c r="B75" s="4"/>
      <c r="D75" s="4"/>
    </row>
    <row r="76" spans="2:4" hidden="1" x14ac:dyDescent="0.3">
      <c r="B76" s="4"/>
      <c r="D76" s="4"/>
    </row>
    <row r="77" spans="2:4" hidden="1" x14ac:dyDescent="0.3">
      <c r="B77" s="4"/>
      <c r="D77" s="4"/>
    </row>
    <row r="78" spans="2:4" hidden="1" x14ac:dyDescent="0.3">
      <c r="B78" s="4"/>
      <c r="D78" s="4"/>
    </row>
    <row r="79" spans="2:4" hidden="1" x14ac:dyDescent="0.3">
      <c r="B79" s="4"/>
      <c r="D79" s="4"/>
    </row>
    <row r="80" spans="2:4" hidden="1" x14ac:dyDescent="0.3">
      <c r="B80" s="4"/>
      <c r="D80" s="4"/>
    </row>
    <row r="81" spans="2:4" hidden="1" x14ac:dyDescent="0.3">
      <c r="B81" s="4"/>
      <c r="D81" s="4"/>
    </row>
    <row r="82" spans="2:4" hidden="1" x14ac:dyDescent="0.3">
      <c r="B82" s="4"/>
      <c r="D82" s="4"/>
    </row>
    <row r="83" spans="2:4" hidden="1" x14ac:dyDescent="0.3">
      <c r="B83" s="4"/>
      <c r="D83" s="4"/>
    </row>
    <row r="84" spans="2:4" hidden="1" x14ac:dyDescent="0.3">
      <c r="B84" s="4"/>
      <c r="D84" s="4"/>
    </row>
    <row r="85" spans="2:4" hidden="1" x14ac:dyDescent="0.3">
      <c r="B85" s="4"/>
      <c r="D85" s="4"/>
    </row>
    <row r="86" spans="2:4" hidden="1" x14ac:dyDescent="0.3">
      <c r="B86" s="4"/>
      <c r="D86" s="4"/>
    </row>
    <row r="87" spans="2:4" hidden="1" x14ac:dyDescent="0.3">
      <c r="B87" s="4"/>
      <c r="D87" s="4"/>
    </row>
    <row r="88" spans="2:4" hidden="1" x14ac:dyDescent="0.3">
      <c r="B88" s="4"/>
      <c r="D88" s="4"/>
    </row>
    <row r="89" spans="2:4" hidden="1" x14ac:dyDescent="0.3">
      <c r="B89" s="4"/>
      <c r="D89" s="4"/>
    </row>
    <row r="90" spans="2:4" hidden="1" x14ac:dyDescent="0.3">
      <c r="B90" s="4"/>
      <c r="D90" s="4"/>
    </row>
    <row r="91" spans="2:4" hidden="1" x14ac:dyDescent="0.3">
      <c r="B91" s="4"/>
      <c r="D91" s="4"/>
    </row>
    <row r="92" spans="2:4" hidden="1" x14ac:dyDescent="0.3">
      <c r="B92" s="4"/>
      <c r="D92" s="4"/>
    </row>
    <row r="93" spans="2:4" hidden="1" x14ac:dyDescent="0.3">
      <c r="B93" s="4"/>
      <c r="D93" s="4"/>
    </row>
    <row r="94" spans="2:4" hidden="1" x14ac:dyDescent="0.3">
      <c r="B94" s="4"/>
      <c r="D94" s="4"/>
    </row>
    <row r="95" spans="2:4" hidden="1" x14ac:dyDescent="0.3">
      <c r="B95" s="4"/>
      <c r="D95" s="4"/>
    </row>
    <row r="96" spans="2:4" hidden="1" x14ac:dyDescent="0.3">
      <c r="B96" s="4"/>
      <c r="D96" s="4"/>
    </row>
    <row r="97" spans="2:4" hidden="1" x14ac:dyDescent="0.3">
      <c r="B97" s="4"/>
      <c r="D97" s="4"/>
    </row>
    <row r="98" spans="2:4" hidden="1" x14ac:dyDescent="0.3">
      <c r="B98" s="4"/>
      <c r="D98" s="4"/>
    </row>
    <row r="99" spans="2:4" hidden="1" x14ac:dyDescent="0.3">
      <c r="B99" s="4"/>
      <c r="D99" s="4"/>
    </row>
    <row r="100" spans="2:4" hidden="1" x14ac:dyDescent="0.3">
      <c r="B100" s="4"/>
      <c r="D100" s="4"/>
    </row>
    <row r="101" spans="2:4" hidden="1" x14ac:dyDescent="0.3">
      <c r="B101" s="4"/>
      <c r="D101" s="4"/>
    </row>
    <row r="102" spans="2:4" hidden="1" x14ac:dyDescent="0.3">
      <c r="B102" s="4"/>
      <c r="D102" s="4"/>
    </row>
    <row r="103" spans="2:4" hidden="1" x14ac:dyDescent="0.3">
      <c r="B103" s="4"/>
      <c r="D103" s="4"/>
    </row>
    <row r="104" spans="2:4" hidden="1" x14ac:dyDescent="0.3">
      <c r="B104" s="4"/>
      <c r="D104" s="4"/>
    </row>
    <row r="105" spans="2:4" hidden="1" x14ac:dyDescent="0.3">
      <c r="B105" s="4"/>
      <c r="D105" s="4"/>
    </row>
    <row r="106" spans="2:4" hidden="1" x14ac:dyDescent="0.3">
      <c r="B106" s="4"/>
      <c r="D106" s="4"/>
    </row>
    <row r="107" spans="2:4" hidden="1" x14ac:dyDescent="0.3">
      <c r="B107" s="4"/>
      <c r="D107" s="4"/>
    </row>
    <row r="108" spans="2:4" hidden="1" x14ac:dyDescent="0.3">
      <c r="B108" s="4"/>
      <c r="D108" s="4"/>
    </row>
    <row r="109" spans="2:4" hidden="1" x14ac:dyDescent="0.3">
      <c r="B109" s="4"/>
      <c r="D109" s="4"/>
    </row>
    <row r="110" spans="2:4" hidden="1" x14ac:dyDescent="0.3">
      <c r="B110" s="4"/>
      <c r="D110" s="4"/>
    </row>
    <row r="111" spans="2:4" hidden="1" x14ac:dyDescent="0.3">
      <c r="B111" s="4"/>
      <c r="D111" s="4"/>
    </row>
    <row r="112" spans="2:4" hidden="1" x14ac:dyDescent="0.3">
      <c r="B112" s="4"/>
      <c r="D112" s="4"/>
    </row>
    <row r="113" spans="1:12" hidden="1" x14ac:dyDescent="0.3">
      <c r="B113" s="4"/>
      <c r="D113" s="4"/>
    </row>
    <row r="114" spans="1:12" hidden="1" x14ac:dyDescent="0.3">
      <c r="B114" s="4"/>
      <c r="D114" s="4"/>
    </row>
    <row r="115" spans="1:12" hidden="1" x14ac:dyDescent="0.3">
      <c r="B115" s="4"/>
      <c r="D115" s="4"/>
    </row>
    <row r="116" spans="1:12" hidden="1" x14ac:dyDescent="0.3">
      <c r="B116" s="4"/>
      <c r="D116" s="4"/>
    </row>
    <row r="117" spans="1:12" hidden="1" x14ac:dyDescent="0.3">
      <c r="A117" s="4"/>
      <c r="B117" s="4"/>
      <c r="D117" s="4"/>
      <c r="E117" s="4"/>
      <c r="F117" s="4"/>
      <c r="G117" s="4"/>
      <c r="H117" s="4"/>
      <c r="I117" s="4"/>
      <c r="J117" s="4"/>
      <c r="K117" s="4"/>
    </row>
    <row r="118" spans="1:12" hidden="1" x14ac:dyDescent="0.3">
      <c r="A118" s="4"/>
      <c r="B118" s="4"/>
      <c r="C118" s="6"/>
      <c r="D118" s="4"/>
      <c r="E118" s="4"/>
      <c r="F118" s="4"/>
      <c r="G118" s="4"/>
      <c r="H118" s="4"/>
      <c r="I118" s="4"/>
      <c r="J118" s="4"/>
      <c r="K118" s="4"/>
      <c r="L118" s="4"/>
    </row>
    <row r="119" spans="1:12" hidden="1" x14ac:dyDescent="0.3">
      <c r="A119" s="4"/>
      <c r="B119" s="4"/>
      <c r="C119" s="5"/>
      <c r="D119" s="4"/>
      <c r="E119" s="4"/>
      <c r="F119" s="4"/>
      <c r="G119" s="4"/>
      <c r="H119" s="4"/>
      <c r="I119" s="4"/>
      <c r="J119" s="4"/>
      <c r="K119" s="4"/>
      <c r="L119" s="4"/>
    </row>
    <row r="120" spans="1:12" hidden="1" x14ac:dyDescent="0.3">
      <c r="A120" s="4"/>
      <c r="B120" s="4"/>
      <c r="C120" s="5"/>
      <c r="D120" s="4"/>
      <c r="E120" s="4"/>
      <c r="F120" s="4"/>
      <c r="G120" s="4"/>
      <c r="H120" s="4"/>
      <c r="I120" s="4"/>
      <c r="J120" s="4"/>
      <c r="K120" s="4"/>
    </row>
    <row r="121" spans="1:12" hidden="1" x14ac:dyDescent="0.3">
      <c r="A121" s="4"/>
      <c r="B121" s="4"/>
      <c r="D121" s="4"/>
      <c r="E121" s="4"/>
      <c r="F121" s="4"/>
      <c r="G121" s="4"/>
      <c r="H121" s="4"/>
      <c r="I121" s="4"/>
      <c r="J121" s="4"/>
      <c r="K121" s="4"/>
    </row>
    <row r="122" spans="1:12" hidden="1" x14ac:dyDescent="0.3">
      <c r="A122" s="4"/>
      <c r="B122" s="4"/>
      <c r="C122" s="5"/>
      <c r="D122" s="4"/>
      <c r="E122" s="4"/>
      <c r="F122" s="4"/>
      <c r="G122" s="4"/>
      <c r="H122" s="4"/>
      <c r="I122" s="4"/>
      <c r="J122" s="4"/>
      <c r="K122" s="4"/>
    </row>
    <row r="123" spans="1:12" hidden="1" x14ac:dyDescent="0.3">
      <c r="A123" s="4"/>
      <c r="B123" s="4"/>
      <c r="D123" s="4"/>
      <c r="E123" s="4"/>
      <c r="F123" s="4"/>
      <c r="G123" s="4"/>
      <c r="H123" s="4"/>
      <c r="I123" s="4"/>
      <c r="J123" s="4"/>
      <c r="K123" s="4"/>
    </row>
    <row r="124" spans="1:12" hidden="1" x14ac:dyDescent="0.3">
      <c r="A124" s="4"/>
      <c r="B124" s="4"/>
      <c r="C124" s="5"/>
      <c r="D124" s="4"/>
      <c r="E124" s="4"/>
      <c r="F124" s="4"/>
      <c r="G124" s="4"/>
      <c r="H124" s="4"/>
      <c r="I124" s="4"/>
      <c r="J124" s="4"/>
      <c r="K124" s="4"/>
      <c r="L124" s="4"/>
    </row>
    <row r="125" spans="1:12" hidden="1" x14ac:dyDescent="0.3">
      <c r="A125" s="4"/>
      <c r="B125" s="4"/>
      <c r="C125" s="5"/>
      <c r="D125" s="4"/>
      <c r="E125" s="4"/>
      <c r="F125" s="4"/>
      <c r="G125" s="4"/>
      <c r="H125" s="4"/>
      <c r="I125" s="4"/>
      <c r="J125" s="4"/>
      <c r="K125" s="4"/>
      <c r="L125" s="4"/>
    </row>
    <row r="126" spans="1:12" hidden="1" x14ac:dyDescent="0.3">
      <c r="A126" s="4"/>
      <c r="B126" s="4"/>
      <c r="C126" s="5"/>
      <c r="D126" s="4"/>
      <c r="E126" s="4"/>
      <c r="F126" s="4"/>
      <c r="G126" s="4"/>
      <c r="H126" s="4"/>
      <c r="I126" s="4"/>
      <c r="J126" s="4"/>
      <c r="K126" s="4"/>
      <c r="L126" s="4"/>
    </row>
    <row r="127" spans="1:12" hidden="1" x14ac:dyDescent="0.3">
      <c r="A127" s="4"/>
      <c r="B127" s="5"/>
      <c r="C127" s="5"/>
      <c r="D127" s="4"/>
      <c r="E127" s="4"/>
      <c r="F127" s="4"/>
      <c r="G127" s="4"/>
      <c r="H127" s="4"/>
      <c r="I127" s="4"/>
      <c r="J127" s="4"/>
      <c r="K127" s="4"/>
      <c r="L127" s="4"/>
    </row>
    <row r="128" spans="1:12" hidden="1" x14ac:dyDescent="0.3">
      <c r="A128" s="4"/>
      <c r="B128" s="4"/>
      <c r="C128" s="5"/>
      <c r="D128" s="4"/>
      <c r="E128" s="4"/>
      <c r="F128" s="4"/>
      <c r="G128" s="4"/>
      <c r="H128" s="4"/>
      <c r="I128" s="4"/>
      <c r="J128" s="4"/>
      <c r="K128" s="4"/>
      <c r="L128" s="4"/>
    </row>
    <row r="129" spans="1:12" hidden="1" x14ac:dyDescent="0.3">
      <c r="A129" s="4"/>
      <c r="B129" s="4"/>
      <c r="C129" s="5"/>
      <c r="D129" s="4"/>
      <c r="E129" s="4"/>
      <c r="F129" s="4"/>
      <c r="G129" s="4"/>
      <c r="H129" s="4"/>
      <c r="I129" s="4"/>
      <c r="J129" s="4"/>
      <c r="K129" s="4"/>
      <c r="L129" s="4"/>
    </row>
    <row r="130" spans="1:12" hidden="1" x14ac:dyDescent="0.3">
      <c r="A130" s="4"/>
      <c r="B130" s="4"/>
      <c r="C130" s="5"/>
      <c r="D130" s="4"/>
      <c r="E130" s="4"/>
      <c r="F130" s="4"/>
      <c r="G130" s="4"/>
      <c r="H130" s="4"/>
      <c r="I130" s="4"/>
      <c r="J130" s="4"/>
      <c r="K130" s="4"/>
      <c r="L130" s="4"/>
    </row>
    <row r="131" spans="1:12" hidden="1" x14ac:dyDescent="0.3">
      <c r="A131" s="4"/>
      <c r="B131" s="4"/>
      <c r="C131" s="6"/>
      <c r="D131" s="4"/>
      <c r="E131" s="4"/>
      <c r="F131" s="4"/>
      <c r="G131" s="4"/>
      <c r="H131" s="4"/>
      <c r="I131" s="4"/>
      <c r="J131" s="4"/>
      <c r="K131" s="4"/>
    </row>
    <row r="132" spans="1:12" hidden="1" x14ac:dyDescent="0.3">
      <c r="A132" s="4"/>
      <c r="B132" s="4"/>
      <c r="C132" s="6"/>
      <c r="D132" s="4"/>
      <c r="E132" s="4"/>
      <c r="F132" s="4"/>
      <c r="G132" s="4"/>
      <c r="H132" s="4"/>
      <c r="I132" s="4"/>
      <c r="J132" s="4"/>
      <c r="K132" s="4"/>
      <c r="L132" s="4"/>
    </row>
    <row r="133" spans="1:12" hidden="1" x14ac:dyDescent="0.3">
      <c r="A133" s="4"/>
      <c r="B133" s="4"/>
      <c r="C133" s="5"/>
      <c r="D133" s="4"/>
      <c r="E133" s="4"/>
      <c r="F133" s="4"/>
      <c r="G133" s="4"/>
      <c r="H133" s="4"/>
      <c r="I133" s="4"/>
      <c r="J133" s="4"/>
      <c r="K133" s="4"/>
      <c r="L133" s="4"/>
    </row>
    <row r="134" spans="1:12" hidden="1" x14ac:dyDescent="0.3">
      <c r="A134" s="4"/>
      <c r="B134" s="4"/>
      <c r="C134" s="5"/>
      <c r="D134" s="4"/>
      <c r="E134" s="4"/>
      <c r="F134" s="4"/>
      <c r="G134" s="4"/>
      <c r="H134" s="4"/>
      <c r="I134" s="4"/>
      <c r="J134" s="4"/>
      <c r="K134" s="4"/>
      <c r="L134" s="4"/>
    </row>
    <row r="135" spans="1:12" hidden="1" x14ac:dyDescent="0.3">
      <c r="A135" s="4"/>
      <c r="B135" s="4"/>
      <c r="C135" s="6"/>
      <c r="D135" s="4"/>
      <c r="E135" s="4"/>
      <c r="F135" s="4"/>
      <c r="G135" s="4"/>
      <c r="H135" s="4"/>
      <c r="I135" s="4"/>
      <c r="J135" s="4"/>
      <c r="K135" s="4"/>
      <c r="L135" s="4"/>
    </row>
    <row r="136" spans="1:12" hidden="1" x14ac:dyDescent="0.3">
      <c r="A136" s="4"/>
      <c r="B136" s="4"/>
      <c r="C136" s="6"/>
      <c r="D136" s="4"/>
      <c r="E136" s="4"/>
      <c r="F136" s="4"/>
      <c r="G136" s="4"/>
      <c r="H136" s="4"/>
      <c r="I136" s="4"/>
      <c r="J136" s="4"/>
      <c r="K136" s="4"/>
      <c r="L136" s="4"/>
    </row>
    <row r="137" spans="1:12" hidden="1" x14ac:dyDescent="0.3">
      <c r="A137" s="4"/>
      <c r="B137" s="4"/>
      <c r="C137" s="6"/>
      <c r="D137" s="4"/>
      <c r="E137" s="4"/>
      <c r="F137" s="4"/>
      <c r="G137" s="4"/>
      <c r="H137" s="4"/>
      <c r="I137" s="4"/>
      <c r="J137" s="4"/>
      <c r="K137" s="4"/>
      <c r="L137" s="4"/>
    </row>
    <row r="138" spans="1:12" hidden="1" x14ac:dyDescent="0.3">
      <c r="A138" s="4"/>
      <c r="B138" s="4"/>
      <c r="C138" s="5"/>
      <c r="D138" s="4"/>
      <c r="E138" s="4"/>
      <c r="F138" s="4"/>
      <c r="G138" s="4"/>
      <c r="H138" s="4"/>
      <c r="I138" s="4"/>
      <c r="J138" s="4"/>
      <c r="K138" s="4"/>
      <c r="L138" s="4"/>
    </row>
    <row r="139" spans="1:12" hidden="1" x14ac:dyDescent="0.3">
      <c r="A139" s="4"/>
      <c r="B139" s="5"/>
      <c r="C139" s="5"/>
      <c r="D139" s="4"/>
      <c r="E139" s="4"/>
      <c r="F139" s="4"/>
      <c r="G139" s="4"/>
      <c r="H139" s="4"/>
      <c r="I139" s="4"/>
      <c r="J139" s="4"/>
      <c r="K139" s="4"/>
      <c r="L139" s="4"/>
    </row>
    <row r="140" spans="1:12" hidden="1" x14ac:dyDescent="0.3">
      <c r="A140" s="4"/>
      <c r="B140" s="4"/>
      <c r="D140" s="4"/>
      <c r="E140" s="4"/>
      <c r="F140" s="4"/>
      <c r="G140" s="4"/>
      <c r="H140" s="4"/>
      <c r="I140" s="4"/>
      <c r="J140" s="4"/>
      <c r="K140" s="4"/>
    </row>
    <row r="141" spans="1:12" hidden="1" x14ac:dyDescent="0.3">
      <c r="A141" s="4"/>
      <c r="B141" s="4"/>
      <c r="D141" s="4"/>
      <c r="E141" s="4"/>
      <c r="F141" s="4"/>
      <c r="G141" s="4"/>
      <c r="H141" s="4"/>
      <c r="I141" s="4"/>
      <c r="J141" s="4"/>
      <c r="K141" s="4"/>
    </row>
    <row r="142" spans="1:12" hidden="1" x14ac:dyDescent="0.3">
      <c r="A142" s="4"/>
      <c r="B142" s="4"/>
      <c r="C142" s="6"/>
      <c r="D142" s="4"/>
      <c r="E142" s="4"/>
      <c r="F142" s="4"/>
      <c r="G142" s="4"/>
      <c r="H142" s="4"/>
      <c r="I142" s="4"/>
      <c r="J142" s="4"/>
      <c r="K142" s="4"/>
      <c r="L142" s="4"/>
    </row>
    <row r="143" spans="1:12" hidden="1" x14ac:dyDescent="0.3"/>
  </sheetData>
  <autoFilter ref="A1:L143" xr:uid="{00000000-0009-0000-0000-000000000000}">
    <filterColumn colId="8">
      <filters>
        <filter val="NT"/>
      </filters>
    </filterColumn>
  </autoFilter>
  <sortState xmlns:xlrd2="http://schemas.microsoft.com/office/spreadsheetml/2017/richdata2" ref="A2:M142">
    <sortCondition ref="A2:A142"/>
  </sortState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'ref vondstcat'!$A$2:$A$39</xm:f>
          </x14:formula1>
          <xm:sqref>D2:D29</xm:sqref>
        </x14:dataValidation>
        <x14:dataValidation type="list" allowBlank="1" showInputMessage="1" showErrorMessage="1" xr:uid="{00000000-0002-0000-0000-000001000000}">
          <x14:formula1>
            <xm:f>bewaring!$A$2:$A$39</xm:f>
          </x14:formula1>
          <xm:sqref>F2:F29</xm:sqref>
        </x14:dataValidation>
        <x14:dataValidation type="list" allowBlank="1" showInputMessage="1" showErrorMessage="1" xr:uid="{00000000-0002-0000-0000-000002000000}">
          <x14:formula1>
            <xm:f>fragmentatie!$A$2:$A$38</xm:f>
          </x14:formula1>
          <xm:sqref>G2:G29</xm:sqref>
        </x14:dataValidation>
        <x14:dataValidation type="list" allowBlank="1" showInputMessage="1" showErrorMessage="1" xr:uid="{00000000-0002-0000-0000-000003000000}">
          <x14:formula1>
            <xm:f>chronologie!$A$2:$A$39</xm:f>
          </x14:formula1>
          <xm:sqref>I2:I29</xm:sqref>
        </x14:dataValidation>
        <x14:dataValidation type="list" allowBlank="1" showInputMessage="1" showErrorMessage="1" xr:uid="{00000000-0002-0000-0000-000004000000}">
          <x14:formula1>
            <xm:f>deelcat!$A$2:$A$45</xm:f>
          </x14:formula1>
          <xm:sqref>E2:E29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88449-F83C-4ABA-A788-4EA821A316D4}">
  <dimension ref="A1:O142"/>
  <sheetViews>
    <sheetView tabSelected="1" topLeftCell="F1" workbookViewId="0">
      <selection activeCell="K17" sqref="K17"/>
    </sheetView>
  </sheetViews>
  <sheetFormatPr defaultRowHeight="14.4" x14ac:dyDescent="0.3"/>
  <cols>
    <col min="3" max="3" width="23.88671875" bestFit="1" customWidth="1"/>
    <col min="5" max="5" width="13.44140625" bestFit="1" customWidth="1"/>
    <col min="6" max="6" width="31.6640625" bestFit="1" customWidth="1"/>
    <col min="7" max="7" width="20.44140625" bestFit="1" customWidth="1"/>
    <col min="9" max="9" width="18.44140625" bestFit="1" customWidth="1"/>
    <col min="10" max="10" width="52.88671875" style="9" customWidth="1"/>
    <col min="15" max="15" width="10.77734375" customWidth="1"/>
  </cols>
  <sheetData>
    <row r="1" spans="1:15" x14ac:dyDescent="0.3">
      <c r="A1" s="3" t="s">
        <v>0</v>
      </c>
      <c r="B1" s="3" t="s">
        <v>2</v>
      </c>
      <c r="C1" s="3" t="s">
        <v>4</v>
      </c>
      <c r="D1" s="3" t="s">
        <v>7</v>
      </c>
      <c r="E1" s="3" t="s">
        <v>8</v>
      </c>
      <c r="F1" s="3" t="s">
        <v>25</v>
      </c>
      <c r="G1" s="3" t="s">
        <v>10</v>
      </c>
      <c r="I1" s="3" t="s">
        <v>4</v>
      </c>
      <c r="J1" s="10" t="s">
        <v>25</v>
      </c>
      <c r="N1" t="s">
        <v>156</v>
      </c>
      <c r="O1">
        <f>36+3+4+1+3+1+6+10+4+4+2+28+94+1</f>
        <v>197</v>
      </c>
    </row>
    <row r="2" spans="1:15" x14ac:dyDescent="0.3">
      <c r="A2">
        <v>1</v>
      </c>
      <c r="B2" t="s">
        <v>116</v>
      </c>
      <c r="C2" t="s">
        <v>117</v>
      </c>
      <c r="D2">
        <v>2</v>
      </c>
      <c r="E2" t="s">
        <v>62</v>
      </c>
      <c r="F2" t="s">
        <v>118</v>
      </c>
      <c r="G2" t="s">
        <v>106</v>
      </c>
      <c r="I2" t="s">
        <v>117</v>
      </c>
      <c r="N2" t="s">
        <v>159</v>
      </c>
      <c r="O2">
        <f>1+6+1+3+7</f>
        <v>18</v>
      </c>
    </row>
    <row r="3" spans="1:15" x14ac:dyDescent="0.3">
      <c r="A3" s="4">
        <v>4</v>
      </c>
      <c r="B3" s="5" t="s">
        <v>126</v>
      </c>
      <c r="C3" s="4" t="s">
        <v>87</v>
      </c>
      <c r="D3" s="4">
        <v>65</v>
      </c>
      <c r="E3" s="4" t="s">
        <v>62</v>
      </c>
      <c r="F3" s="4" t="s">
        <v>128</v>
      </c>
      <c r="G3" s="4" t="s">
        <v>122</v>
      </c>
      <c r="I3" s="4" t="s">
        <v>87</v>
      </c>
      <c r="J3" s="8"/>
      <c r="N3" t="s">
        <v>86</v>
      </c>
      <c r="O3">
        <v>40</v>
      </c>
    </row>
    <row r="4" spans="1:15" x14ac:dyDescent="0.3">
      <c r="A4">
        <v>12</v>
      </c>
      <c r="B4" t="s">
        <v>120</v>
      </c>
      <c r="C4" t="s">
        <v>87</v>
      </c>
      <c r="D4">
        <v>5</v>
      </c>
      <c r="E4" t="s">
        <v>62</v>
      </c>
      <c r="F4" t="s">
        <v>121</v>
      </c>
      <c r="G4" t="s">
        <v>122</v>
      </c>
      <c r="I4" t="s">
        <v>87</v>
      </c>
      <c r="N4" t="s">
        <v>160</v>
      </c>
      <c r="O4">
        <v>1</v>
      </c>
    </row>
    <row r="5" spans="1:15" x14ac:dyDescent="0.3">
      <c r="A5" s="4">
        <v>14</v>
      </c>
      <c r="B5" s="5">
        <v>1005</v>
      </c>
      <c r="C5" s="4" t="s">
        <v>87</v>
      </c>
      <c r="D5" s="4">
        <v>10</v>
      </c>
      <c r="E5" s="4" t="s">
        <v>61</v>
      </c>
      <c r="F5" s="4" t="s">
        <v>125</v>
      </c>
      <c r="G5" s="4" t="s">
        <v>102</v>
      </c>
      <c r="I5" t="s">
        <v>87</v>
      </c>
      <c r="N5" t="s">
        <v>161</v>
      </c>
      <c r="O5">
        <v>2</v>
      </c>
    </row>
    <row r="6" spans="1:15" x14ac:dyDescent="0.3">
      <c r="A6" s="4">
        <v>15</v>
      </c>
      <c r="B6" s="5" t="s">
        <v>129</v>
      </c>
      <c r="C6" s="4" t="s">
        <v>85</v>
      </c>
      <c r="D6" s="4">
        <v>83</v>
      </c>
      <c r="E6" s="4" t="s">
        <v>61</v>
      </c>
      <c r="F6" s="4" t="s">
        <v>132</v>
      </c>
      <c r="G6" s="4" t="s">
        <v>130</v>
      </c>
      <c r="I6" t="s">
        <v>87</v>
      </c>
      <c r="N6" t="s">
        <v>157</v>
      </c>
      <c r="O6">
        <v>1</v>
      </c>
    </row>
    <row r="7" spans="1:15" x14ac:dyDescent="0.3">
      <c r="A7">
        <v>19</v>
      </c>
      <c r="B7" t="s">
        <v>123</v>
      </c>
      <c r="C7" t="s">
        <v>85</v>
      </c>
      <c r="D7">
        <v>6</v>
      </c>
      <c r="E7" t="s">
        <v>22</v>
      </c>
      <c r="F7" t="s">
        <v>124</v>
      </c>
      <c r="G7" t="s">
        <v>131</v>
      </c>
      <c r="I7" t="s">
        <v>86</v>
      </c>
      <c r="N7" t="s">
        <v>90</v>
      </c>
      <c r="O7">
        <v>1</v>
      </c>
    </row>
    <row r="8" spans="1:15" x14ac:dyDescent="0.3">
      <c r="A8">
        <v>20</v>
      </c>
      <c r="B8" t="s">
        <v>114</v>
      </c>
      <c r="C8" t="s">
        <v>85</v>
      </c>
      <c r="D8">
        <v>1</v>
      </c>
      <c r="E8" t="s">
        <v>61</v>
      </c>
      <c r="F8" t="s">
        <v>115</v>
      </c>
      <c r="G8" t="s">
        <v>108</v>
      </c>
      <c r="I8" s="4" t="s">
        <v>87</v>
      </c>
      <c r="J8" s="8"/>
      <c r="N8" t="s">
        <v>162</v>
      </c>
      <c r="O8">
        <v>2</v>
      </c>
    </row>
    <row r="9" spans="1:15" x14ac:dyDescent="0.3">
      <c r="A9">
        <v>29</v>
      </c>
      <c r="B9" t="s">
        <v>112</v>
      </c>
      <c r="C9" t="s">
        <v>87</v>
      </c>
      <c r="D9">
        <v>1</v>
      </c>
      <c r="E9" t="s">
        <v>62</v>
      </c>
      <c r="F9" t="s">
        <v>113</v>
      </c>
      <c r="I9" s="4" t="s">
        <v>87</v>
      </c>
      <c r="J9" s="8"/>
      <c r="N9" t="s">
        <v>84</v>
      </c>
      <c r="O9">
        <f>3+1+2+8+6</f>
        <v>20</v>
      </c>
    </row>
    <row r="10" spans="1:15" x14ac:dyDescent="0.3">
      <c r="A10">
        <v>32</v>
      </c>
      <c r="B10" t="s">
        <v>104</v>
      </c>
      <c r="C10" t="s">
        <v>87</v>
      </c>
      <c r="D10">
        <v>3</v>
      </c>
      <c r="E10" t="s">
        <v>62</v>
      </c>
      <c r="F10" t="s">
        <v>105</v>
      </c>
      <c r="G10" s="7" t="s">
        <v>106</v>
      </c>
      <c r="I10" s="4" t="s">
        <v>87</v>
      </c>
      <c r="J10" s="8"/>
      <c r="N10" t="s">
        <v>95</v>
      </c>
      <c r="O10">
        <v>1</v>
      </c>
    </row>
    <row r="11" spans="1:15" x14ac:dyDescent="0.3">
      <c r="A11">
        <v>35</v>
      </c>
      <c r="B11">
        <v>1007</v>
      </c>
      <c r="C11" t="s">
        <v>85</v>
      </c>
      <c r="D11">
        <v>1</v>
      </c>
      <c r="E11" t="s">
        <v>61</v>
      </c>
      <c r="F11" t="s">
        <v>103</v>
      </c>
      <c r="I11" s="4" t="s">
        <v>87</v>
      </c>
      <c r="J11" s="8"/>
      <c r="N11" t="s">
        <v>163</v>
      </c>
      <c r="O11">
        <v>21</v>
      </c>
    </row>
    <row r="12" spans="1:15" x14ac:dyDescent="0.3">
      <c r="A12">
        <v>37</v>
      </c>
      <c r="B12" t="s">
        <v>107</v>
      </c>
      <c r="C12" t="s">
        <v>85</v>
      </c>
      <c r="D12">
        <v>5</v>
      </c>
      <c r="E12" t="s">
        <v>61</v>
      </c>
      <c r="F12" t="s">
        <v>109</v>
      </c>
      <c r="G12" t="s">
        <v>108</v>
      </c>
      <c r="I12" s="4" t="s">
        <v>87</v>
      </c>
      <c r="J12" s="8"/>
      <c r="N12" t="s">
        <v>164</v>
      </c>
      <c r="O12">
        <v>3</v>
      </c>
    </row>
    <row r="13" spans="1:15" x14ac:dyDescent="0.3">
      <c r="A13">
        <v>38</v>
      </c>
      <c r="B13">
        <v>1001</v>
      </c>
      <c r="C13" t="s">
        <v>86</v>
      </c>
      <c r="D13">
        <v>2</v>
      </c>
      <c r="E13" t="s">
        <v>62</v>
      </c>
      <c r="F13" t="s">
        <v>110</v>
      </c>
      <c r="G13" t="s">
        <v>111</v>
      </c>
      <c r="I13" s="4" t="s">
        <v>84</v>
      </c>
      <c r="J13" s="8"/>
      <c r="N13" t="s">
        <v>165</v>
      </c>
      <c r="O13">
        <v>3</v>
      </c>
    </row>
    <row r="14" spans="1:15" x14ac:dyDescent="0.3">
      <c r="A14" s="4">
        <v>40</v>
      </c>
      <c r="B14">
        <v>1013</v>
      </c>
      <c r="C14" s="4" t="s">
        <v>87</v>
      </c>
      <c r="D14" s="4">
        <v>3</v>
      </c>
      <c r="E14" s="4" t="s">
        <v>62</v>
      </c>
      <c r="F14" s="4" t="s">
        <v>133</v>
      </c>
      <c r="I14" s="4" t="s">
        <v>87</v>
      </c>
      <c r="J14" s="8"/>
      <c r="N14" t="s">
        <v>155</v>
      </c>
      <c r="O14">
        <v>1</v>
      </c>
    </row>
    <row r="15" spans="1:15" x14ac:dyDescent="0.3">
      <c r="A15" s="4">
        <v>43</v>
      </c>
      <c r="B15" t="s">
        <v>135</v>
      </c>
      <c r="C15" s="4" t="s">
        <v>87</v>
      </c>
      <c r="D15" s="4">
        <v>2</v>
      </c>
      <c r="E15" s="4" t="s">
        <v>61</v>
      </c>
      <c r="F15" s="4" t="s">
        <v>136</v>
      </c>
      <c r="G15" s="4" t="s">
        <v>108</v>
      </c>
      <c r="I15" s="4" t="s">
        <v>87</v>
      </c>
      <c r="J15" s="8"/>
      <c r="N15" t="s">
        <v>166</v>
      </c>
      <c r="O15">
        <f>SUM(O1:O14)</f>
        <v>311</v>
      </c>
    </row>
    <row r="16" spans="1:15" x14ac:dyDescent="0.3">
      <c r="A16" s="4">
        <v>44</v>
      </c>
      <c r="B16">
        <v>1021</v>
      </c>
      <c r="C16" s="4" t="s">
        <v>87</v>
      </c>
      <c r="D16" s="4">
        <v>1</v>
      </c>
      <c r="E16" s="4" t="s">
        <v>62</v>
      </c>
      <c r="F16" s="4" t="s">
        <v>139</v>
      </c>
      <c r="G16" s="4" t="s">
        <v>122</v>
      </c>
      <c r="I16" s="4" t="s">
        <v>87</v>
      </c>
    </row>
    <row r="17" spans="1:9" x14ac:dyDescent="0.3">
      <c r="A17" s="4">
        <v>45</v>
      </c>
      <c r="B17">
        <v>1027</v>
      </c>
      <c r="C17" s="4" t="s">
        <v>87</v>
      </c>
      <c r="D17" s="4">
        <v>3</v>
      </c>
      <c r="E17" s="4" t="s">
        <v>61</v>
      </c>
      <c r="F17" s="4" t="s">
        <v>140</v>
      </c>
      <c r="G17" s="4" t="s">
        <v>108</v>
      </c>
      <c r="I17" s="4" t="s">
        <v>87</v>
      </c>
    </row>
    <row r="18" spans="1:9" x14ac:dyDescent="0.3">
      <c r="A18" s="4">
        <v>46</v>
      </c>
      <c r="B18" t="s">
        <v>141</v>
      </c>
      <c r="C18" s="4" t="s">
        <v>87</v>
      </c>
      <c r="D18" s="4">
        <v>10</v>
      </c>
      <c r="E18" s="4" t="s">
        <v>62</v>
      </c>
      <c r="F18" s="4" t="s">
        <v>142</v>
      </c>
      <c r="G18" s="4" t="s">
        <v>122</v>
      </c>
    </row>
    <row r="19" spans="1:9" x14ac:dyDescent="0.3">
      <c r="A19" s="4">
        <v>46</v>
      </c>
      <c r="B19" t="s">
        <v>141</v>
      </c>
      <c r="C19" s="4" t="s">
        <v>87</v>
      </c>
      <c r="D19" s="4">
        <v>10</v>
      </c>
      <c r="E19" s="4" t="s">
        <v>62</v>
      </c>
      <c r="F19" s="4" t="s">
        <v>149</v>
      </c>
      <c r="G19" s="4" t="s">
        <v>122</v>
      </c>
    </row>
    <row r="20" spans="1:9" x14ac:dyDescent="0.3">
      <c r="A20" s="4">
        <v>47</v>
      </c>
      <c r="B20" t="s">
        <v>145</v>
      </c>
      <c r="C20" s="4" t="s">
        <v>87</v>
      </c>
      <c r="D20" s="4">
        <v>4</v>
      </c>
      <c r="E20" s="4" t="s">
        <v>62</v>
      </c>
      <c r="F20" s="4" t="s">
        <v>146</v>
      </c>
    </row>
    <row r="21" spans="1:9" x14ac:dyDescent="0.3">
      <c r="A21" s="4">
        <v>48</v>
      </c>
      <c r="B21" t="s">
        <v>147</v>
      </c>
      <c r="C21" s="4" t="s">
        <v>84</v>
      </c>
      <c r="D21" s="4">
        <v>3</v>
      </c>
      <c r="E21" s="4" t="s">
        <v>62</v>
      </c>
      <c r="F21" s="4" t="s">
        <v>148</v>
      </c>
    </row>
    <row r="22" spans="1:9" x14ac:dyDescent="0.3">
      <c r="A22" s="4">
        <v>49</v>
      </c>
      <c r="B22" t="s">
        <v>137</v>
      </c>
      <c r="C22" s="4" t="s">
        <v>87</v>
      </c>
      <c r="D22" s="4">
        <v>5</v>
      </c>
      <c r="E22" s="4" t="s">
        <v>62</v>
      </c>
      <c r="F22" s="4" t="s">
        <v>138</v>
      </c>
      <c r="G22" s="4" t="s">
        <v>122</v>
      </c>
    </row>
    <row r="23" spans="1:9" x14ac:dyDescent="0.3">
      <c r="A23" s="4">
        <v>51</v>
      </c>
      <c r="B23">
        <v>1001</v>
      </c>
      <c r="C23" s="4" t="s">
        <v>87</v>
      </c>
      <c r="D23" s="4">
        <v>7</v>
      </c>
      <c r="E23" s="4" t="s">
        <v>62</v>
      </c>
      <c r="F23" s="4" t="s">
        <v>143</v>
      </c>
      <c r="G23" s="4" t="s">
        <v>122</v>
      </c>
    </row>
    <row r="24" spans="1:9" x14ac:dyDescent="0.3">
      <c r="A24" s="4">
        <v>52</v>
      </c>
      <c r="B24">
        <v>1007</v>
      </c>
      <c r="C24" s="4" t="s">
        <v>85</v>
      </c>
      <c r="D24" s="4">
        <v>3</v>
      </c>
      <c r="E24" s="4" t="s">
        <v>61</v>
      </c>
      <c r="F24" s="4" t="s">
        <v>134</v>
      </c>
      <c r="G24" s="4" t="s">
        <v>108</v>
      </c>
    </row>
    <row r="25" spans="1:9" x14ac:dyDescent="0.3">
      <c r="A25" s="4">
        <v>53</v>
      </c>
      <c r="B25">
        <v>1001</v>
      </c>
      <c r="C25" s="4" t="s">
        <v>87</v>
      </c>
      <c r="D25">
        <v>66</v>
      </c>
      <c r="E25" s="4" t="s">
        <v>62</v>
      </c>
      <c r="F25" t="s">
        <v>150</v>
      </c>
      <c r="G25" s="4" t="s">
        <v>154</v>
      </c>
    </row>
    <row r="26" spans="1:9" x14ac:dyDescent="0.3">
      <c r="A26" s="4">
        <v>55</v>
      </c>
      <c r="B26">
        <v>1001</v>
      </c>
      <c r="C26" s="4" t="s">
        <v>87</v>
      </c>
      <c r="D26">
        <v>123</v>
      </c>
      <c r="E26" s="4" t="s">
        <v>62</v>
      </c>
      <c r="F26" t="s">
        <v>152</v>
      </c>
      <c r="G26" s="4" t="s">
        <v>153</v>
      </c>
    </row>
    <row r="27" spans="1:9" x14ac:dyDescent="0.3">
      <c r="D27">
        <v>424</v>
      </c>
    </row>
    <row r="29" spans="1:9" ht="43.2" x14ac:dyDescent="0.3">
      <c r="E29" s="4" t="s">
        <v>87</v>
      </c>
      <c r="F29" s="8" t="s">
        <v>125</v>
      </c>
    </row>
    <row r="30" spans="1:9" ht="115.2" x14ac:dyDescent="0.3">
      <c r="E30" s="4" t="s">
        <v>85</v>
      </c>
      <c r="F30" s="8" t="s">
        <v>132</v>
      </c>
    </row>
    <row r="31" spans="1:9" x14ac:dyDescent="0.3">
      <c r="E31" t="s">
        <v>85</v>
      </c>
      <c r="F31" s="9" t="s">
        <v>115</v>
      </c>
    </row>
    <row r="32" spans="1:9" x14ac:dyDescent="0.3">
      <c r="E32" t="s">
        <v>85</v>
      </c>
      <c r="F32" s="9" t="s">
        <v>103</v>
      </c>
    </row>
    <row r="33" spans="5:13" ht="43.2" x14ac:dyDescent="0.3">
      <c r="E33" t="s">
        <v>85</v>
      </c>
      <c r="F33" s="9" t="s">
        <v>109</v>
      </c>
    </row>
    <row r="34" spans="5:13" x14ac:dyDescent="0.3">
      <c r="E34" s="4" t="s">
        <v>87</v>
      </c>
      <c r="F34" s="8" t="s">
        <v>136</v>
      </c>
    </row>
    <row r="35" spans="5:13" x14ac:dyDescent="0.3">
      <c r="E35" s="4" t="s">
        <v>87</v>
      </c>
      <c r="F35" s="8" t="s">
        <v>140</v>
      </c>
      <c r="L35" t="s">
        <v>155</v>
      </c>
      <c r="M35">
        <f>5+37+3+3+2+4</f>
        <v>54</v>
      </c>
    </row>
    <row r="36" spans="5:13" ht="28.8" x14ac:dyDescent="0.3">
      <c r="E36" s="4" t="s">
        <v>85</v>
      </c>
      <c r="F36" s="8" t="s">
        <v>134</v>
      </c>
      <c r="L36" t="s">
        <v>156</v>
      </c>
      <c r="M36">
        <f>5+35+1+2+3+1+1</f>
        <v>48</v>
      </c>
    </row>
    <row r="37" spans="5:13" x14ac:dyDescent="0.3">
      <c r="L37" t="s">
        <v>86</v>
      </c>
      <c r="M37">
        <v>8</v>
      </c>
    </row>
    <row r="38" spans="5:13" x14ac:dyDescent="0.3">
      <c r="L38" t="s">
        <v>157</v>
      </c>
      <c r="M38">
        <v>3</v>
      </c>
    </row>
    <row r="58" spans="7:7" x14ac:dyDescent="0.3">
      <c r="G58" s="7"/>
    </row>
    <row r="117" spans="1:7" x14ac:dyDescent="0.3">
      <c r="A117" s="4"/>
      <c r="C117" s="4"/>
      <c r="D117" s="4"/>
      <c r="E117" s="4"/>
      <c r="F117" s="4"/>
    </row>
    <row r="118" spans="1:7" x14ac:dyDescent="0.3">
      <c r="A118" s="4"/>
      <c r="B118" s="6"/>
      <c r="C118" s="4"/>
      <c r="D118" s="4"/>
      <c r="E118" s="4"/>
      <c r="F118" s="4"/>
      <c r="G118" s="4"/>
    </row>
    <row r="119" spans="1:7" x14ac:dyDescent="0.3">
      <c r="A119" s="4"/>
      <c r="B119" s="5"/>
      <c r="C119" s="4"/>
      <c r="D119" s="4"/>
      <c r="E119" s="4"/>
      <c r="F119" s="4"/>
      <c r="G119" s="4"/>
    </row>
    <row r="120" spans="1:7" x14ac:dyDescent="0.3">
      <c r="A120" s="4"/>
      <c r="B120" s="5"/>
      <c r="C120" s="4"/>
      <c r="D120" s="4"/>
      <c r="E120" s="4"/>
      <c r="F120" s="4"/>
    </row>
    <row r="121" spans="1:7" x14ac:dyDescent="0.3">
      <c r="A121" s="4"/>
      <c r="C121" s="4"/>
      <c r="D121" s="4"/>
      <c r="E121" s="4"/>
      <c r="F121" s="4"/>
    </row>
    <row r="122" spans="1:7" x14ac:dyDescent="0.3">
      <c r="A122" s="4"/>
      <c r="B122" s="5"/>
      <c r="C122" s="4"/>
      <c r="D122" s="4"/>
      <c r="E122" s="4"/>
      <c r="F122" s="4"/>
    </row>
    <row r="123" spans="1:7" x14ac:dyDescent="0.3">
      <c r="A123" s="4"/>
      <c r="C123" s="4"/>
      <c r="D123" s="4"/>
      <c r="E123" s="4"/>
      <c r="F123" s="4"/>
    </row>
    <row r="124" spans="1:7" x14ac:dyDescent="0.3">
      <c r="A124" s="4"/>
      <c r="B124" s="5"/>
      <c r="C124" s="4"/>
      <c r="D124" s="4"/>
      <c r="E124" s="4"/>
      <c r="F124" s="4"/>
      <c r="G124" s="4"/>
    </row>
    <row r="125" spans="1:7" x14ac:dyDescent="0.3">
      <c r="A125" s="4"/>
      <c r="B125" s="5"/>
      <c r="C125" s="4"/>
      <c r="D125" s="4"/>
      <c r="E125" s="4"/>
      <c r="F125" s="4"/>
      <c r="G125" s="4"/>
    </row>
    <row r="126" spans="1:7" x14ac:dyDescent="0.3">
      <c r="A126" s="4"/>
      <c r="B126" s="5"/>
      <c r="C126" s="4"/>
      <c r="D126" s="4"/>
      <c r="E126" s="4"/>
      <c r="F126" s="4"/>
      <c r="G126" s="4"/>
    </row>
    <row r="127" spans="1:7" x14ac:dyDescent="0.3">
      <c r="A127" s="4"/>
      <c r="B127" s="5"/>
      <c r="C127" s="4"/>
      <c r="D127" s="4"/>
      <c r="E127" s="4"/>
      <c r="F127" s="4"/>
      <c r="G127" s="4"/>
    </row>
    <row r="128" spans="1:7" x14ac:dyDescent="0.3">
      <c r="A128" s="4"/>
      <c r="B128" s="5"/>
      <c r="C128" s="4"/>
      <c r="D128" s="4"/>
      <c r="E128" s="4"/>
      <c r="F128" s="4"/>
      <c r="G128" s="4"/>
    </row>
    <row r="129" spans="1:7" x14ac:dyDescent="0.3">
      <c r="A129" s="4"/>
      <c r="B129" s="5"/>
      <c r="C129" s="4"/>
      <c r="D129" s="4"/>
      <c r="E129" s="4"/>
      <c r="F129" s="4"/>
      <c r="G129" s="4"/>
    </row>
    <row r="130" spans="1:7" x14ac:dyDescent="0.3">
      <c r="A130" s="4"/>
      <c r="B130" s="5"/>
      <c r="C130" s="4"/>
      <c r="D130" s="4"/>
      <c r="E130" s="4"/>
      <c r="F130" s="4"/>
      <c r="G130" s="4"/>
    </row>
    <row r="131" spans="1:7" x14ac:dyDescent="0.3">
      <c r="A131" s="4"/>
      <c r="B131" s="6"/>
      <c r="C131" s="4"/>
      <c r="D131" s="4"/>
      <c r="E131" s="4"/>
      <c r="F131" s="4"/>
    </row>
    <row r="132" spans="1:7" x14ac:dyDescent="0.3">
      <c r="A132" s="4"/>
      <c r="B132" s="6"/>
      <c r="C132" s="4"/>
      <c r="D132" s="4"/>
      <c r="E132" s="4"/>
      <c r="F132" s="4"/>
      <c r="G132" s="4"/>
    </row>
    <row r="133" spans="1:7" x14ac:dyDescent="0.3">
      <c r="A133" s="4"/>
      <c r="B133" s="5"/>
      <c r="C133" s="4"/>
      <c r="D133" s="4"/>
      <c r="E133" s="4"/>
      <c r="F133" s="4"/>
      <c r="G133" s="4"/>
    </row>
    <row r="134" spans="1:7" x14ac:dyDescent="0.3">
      <c r="A134" s="4"/>
      <c r="B134" s="5"/>
      <c r="C134" s="4"/>
      <c r="D134" s="4"/>
      <c r="E134" s="4"/>
      <c r="F134" s="4"/>
      <c r="G134" s="4"/>
    </row>
    <row r="135" spans="1:7" x14ac:dyDescent="0.3">
      <c r="A135" s="4"/>
      <c r="B135" s="6"/>
      <c r="C135" s="4"/>
      <c r="D135" s="4"/>
      <c r="E135" s="4"/>
      <c r="F135" s="4"/>
      <c r="G135" s="4"/>
    </row>
    <row r="136" spans="1:7" x14ac:dyDescent="0.3">
      <c r="A136" s="4"/>
      <c r="B136" s="6"/>
      <c r="C136" s="4"/>
      <c r="D136" s="4"/>
      <c r="E136" s="4"/>
      <c r="F136" s="4"/>
      <c r="G136" s="4"/>
    </row>
    <row r="137" spans="1:7" x14ac:dyDescent="0.3">
      <c r="A137" s="4"/>
      <c r="B137" s="6"/>
      <c r="C137" s="4"/>
      <c r="D137" s="4"/>
      <c r="E137" s="4"/>
      <c r="F137" s="4"/>
      <c r="G137" s="4"/>
    </row>
    <row r="138" spans="1:7" x14ac:dyDescent="0.3">
      <c r="A138" s="4"/>
      <c r="B138" s="5"/>
      <c r="C138" s="4"/>
      <c r="D138" s="4"/>
      <c r="E138" s="4"/>
      <c r="F138" s="4"/>
      <c r="G138" s="4"/>
    </row>
    <row r="139" spans="1:7" x14ac:dyDescent="0.3">
      <c r="A139" s="4"/>
      <c r="B139" s="5"/>
      <c r="C139" s="4"/>
      <c r="D139" s="4"/>
      <c r="E139" s="4"/>
      <c r="F139" s="4"/>
      <c r="G139" s="4"/>
    </row>
    <row r="140" spans="1:7" x14ac:dyDescent="0.3">
      <c r="A140" s="4"/>
      <c r="C140" s="4"/>
      <c r="D140" s="4"/>
      <c r="E140" s="4"/>
      <c r="F140" s="4"/>
    </row>
    <row r="141" spans="1:7" x14ac:dyDescent="0.3">
      <c r="A141" s="4"/>
      <c r="C141" s="4"/>
      <c r="D141" s="4"/>
      <c r="E141" s="4"/>
      <c r="F141" s="4"/>
    </row>
    <row r="142" spans="1:7" x14ac:dyDescent="0.3">
      <c r="A142" s="4"/>
      <c r="B142" s="6"/>
      <c r="C142" s="4"/>
      <c r="D142" s="4"/>
      <c r="E142" s="4"/>
      <c r="F142" s="4"/>
      <c r="G142" s="4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AA4A4-93A7-4909-ADDF-A0BBA9DA9F6A}">
          <x14:formula1>
            <xm:f>deelcat!$A$2:$A$45</xm:f>
          </x14:formula1>
          <xm:sqref>C2:C29 E29:E36 I2:I17</xm:sqref>
        </x14:dataValidation>
        <x14:dataValidation type="list" allowBlank="1" showInputMessage="1" showErrorMessage="1" xr:uid="{91593832-08A4-466B-9B90-5B537CD996D3}">
          <x14:formula1>
            <xm:f>chronologie!$A$2:$A$39</xm:f>
          </x14:formula1>
          <xm:sqref>E2:E28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topLeftCell="A19" workbookViewId="0">
      <selection activeCell="A37" sqref="A37"/>
    </sheetView>
  </sheetViews>
  <sheetFormatPr defaultRowHeight="14.4" x14ac:dyDescent="0.3"/>
  <sheetData>
    <row r="1" spans="1:1" x14ac:dyDescent="0.3">
      <c r="A1" t="s">
        <v>8</v>
      </c>
    </row>
    <row r="2" spans="1:1" x14ac:dyDescent="0.3">
      <c r="A2" t="s">
        <v>39</v>
      </c>
    </row>
    <row r="3" spans="1:1" x14ac:dyDescent="0.3">
      <c r="A3" t="s">
        <v>38</v>
      </c>
    </row>
    <row r="4" spans="1:1" x14ac:dyDescent="0.3">
      <c r="A4" t="s">
        <v>40</v>
      </c>
    </row>
    <row r="5" spans="1:1" x14ac:dyDescent="0.3">
      <c r="A5" t="s">
        <v>41</v>
      </c>
    </row>
    <row r="6" spans="1:1" x14ac:dyDescent="0.3">
      <c r="A6" t="s">
        <v>27</v>
      </c>
    </row>
    <row r="7" spans="1:1" x14ac:dyDescent="0.3">
      <c r="A7" t="s">
        <v>42</v>
      </c>
    </row>
    <row r="8" spans="1:1" x14ac:dyDescent="0.3">
      <c r="A8" t="s">
        <v>43</v>
      </c>
    </row>
    <row r="9" spans="1:1" x14ac:dyDescent="0.3">
      <c r="A9" t="s">
        <v>44</v>
      </c>
    </row>
    <row r="10" spans="1:1" x14ac:dyDescent="0.3">
      <c r="A10" t="s">
        <v>45</v>
      </c>
    </row>
    <row r="11" spans="1:1" x14ac:dyDescent="0.3">
      <c r="A11" t="s">
        <v>46</v>
      </c>
    </row>
    <row r="12" spans="1:1" x14ac:dyDescent="0.3">
      <c r="A12" t="s">
        <v>47</v>
      </c>
    </row>
    <row r="13" spans="1:1" x14ac:dyDescent="0.3">
      <c r="A13" t="s">
        <v>48</v>
      </c>
    </row>
    <row r="14" spans="1:1" x14ac:dyDescent="0.3">
      <c r="A14" t="s">
        <v>49</v>
      </c>
    </row>
    <row r="15" spans="1:1" x14ac:dyDescent="0.3">
      <c r="A15" t="s">
        <v>50</v>
      </c>
    </row>
    <row r="16" spans="1:1" x14ac:dyDescent="0.3">
      <c r="A16" t="s">
        <v>51</v>
      </c>
    </row>
    <row r="17" spans="1:1" x14ac:dyDescent="0.3">
      <c r="A17" t="s">
        <v>52</v>
      </c>
    </row>
    <row r="18" spans="1:1" x14ac:dyDescent="0.3">
      <c r="A18" t="s">
        <v>53</v>
      </c>
    </row>
    <row r="19" spans="1:1" x14ac:dyDescent="0.3">
      <c r="A19" t="s">
        <v>54</v>
      </c>
    </row>
    <row r="20" spans="1:1" x14ac:dyDescent="0.3">
      <c r="A20" t="s">
        <v>55</v>
      </c>
    </row>
    <row r="21" spans="1:1" x14ac:dyDescent="0.3">
      <c r="A21" t="s">
        <v>29</v>
      </c>
    </row>
    <row r="22" spans="1:1" x14ac:dyDescent="0.3">
      <c r="A22" t="s">
        <v>56</v>
      </c>
    </row>
    <row r="23" spans="1:1" x14ac:dyDescent="0.3">
      <c r="A23" t="s">
        <v>57</v>
      </c>
    </row>
    <row r="24" spans="1:1" x14ac:dyDescent="0.3">
      <c r="A24" t="s">
        <v>58</v>
      </c>
    </row>
    <row r="25" spans="1:1" x14ac:dyDescent="0.3">
      <c r="A25" t="s">
        <v>59</v>
      </c>
    </row>
    <row r="26" spans="1:1" x14ac:dyDescent="0.3">
      <c r="A26" t="s">
        <v>60</v>
      </c>
    </row>
    <row r="27" spans="1:1" x14ac:dyDescent="0.3">
      <c r="A27" t="s">
        <v>88</v>
      </c>
    </row>
    <row r="28" spans="1:1" x14ac:dyDescent="0.3">
      <c r="A28" t="s">
        <v>89</v>
      </c>
    </row>
    <row r="29" spans="1:1" x14ac:dyDescent="0.3">
      <c r="A29" t="s">
        <v>61</v>
      </c>
    </row>
    <row r="30" spans="1:1" x14ac:dyDescent="0.3">
      <c r="A30" t="s">
        <v>22</v>
      </c>
    </row>
    <row r="31" spans="1:1" x14ac:dyDescent="0.3">
      <c r="A31" t="s">
        <v>62</v>
      </c>
    </row>
    <row r="32" spans="1:1" x14ac:dyDescent="0.3">
      <c r="A32" t="s">
        <v>63</v>
      </c>
    </row>
    <row r="33" spans="1:1" x14ac:dyDescent="0.3">
      <c r="A33" t="s">
        <v>64</v>
      </c>
    </row>
    <row r="34" spans="1:1" x14ac:dyDescent="0.3">
      <c r="A34" t="s">
        <v>65</v>
      </c>
    </row>
    <row r="35" spans="1:1" x14ac:dyDescent="0.3">
      <c r="A35" t="s">
        <v>66</v>
      </c>
    </row>
    <row r="36" spans="1:1" x14ac:dyDescent="0.3">
      <c r="A36" t="s">
        <v>17</v>
      </c>
    </row>
    <row r="37" spans="1:1" x14ac:dyDescent="0.3">
      <c r="A37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5" sqref="A5:A19"/>
    </sheetView>
  </sheetViews>
  <sheetFormatPr defaultRowHeight="14.4" x14ac:dyDescent="0.3"/>
  <sheetData>
    <row r="1" spans="1:1" x14ac:dyDescent="0.3">
      <c r="A1" t="s">
        <v>6</v>
      </c>
    </row>
    <row r="2" spans="1:1" x14ac:dyDescent="0.3">
      <c r="A2" t="s">
        <v>20</v>
      </c>
    </row>
    <row r="3" spans="1:1" x14ac:dyDescent="0.3">
      <c r="A3" t="s">
        <v>21</v>
      </c>
    </row>
    <row r="4" spans="1:1" x14ac:dyDescent="0.3">
      <c r="A4" t="s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>
      <selection activeCell="D8" sqref="D8"/>
    </sheetView>
  </sheetViews>
  <sheetFormatPr defaultRowHeight="14.4" x14ac:dyDescent="0.3"/>
  <sheetData>
    <row r="1" spans="1:1" x14ac:dyDescent="0.3">
      <c r="A1" t="s">
        <v>5</v>
      </c>
    </row>
    <row r="2" spans="1:1" x14ac:dyDescent="0.3">
      <c r="A2" t="s">
        <v>13</v>
      </c>
    </row>
    <row r="3" spans="1:1" x14ac:dyDescent="0.3">
      <c r="A3" t="s">
        <v>99</v>
      </c>
    </row>
    <row r="4" spans="1:1" x14ac:dyDescent="0.3">
      <c r="A4" t="s">
        <v>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4"/>
  <sheetViews>
    <sheetView topLeftCell="A10" workbookViewId="0">
      <selection activeCell="A25" sqref="A25:XFD25"/>
    </sheetView>
  </sheetViews>
  <sheetFormatPr defaultRowHeight="14.4" x14ac:dyDescent="0.3"/>
  <sheetData>
    <row r="1" spans="1:2" x14ac:dyDescent="0.3">
      <c r="A1" t="s">
        <v>30</v>
      </c>
    </row>
    <row r="2" spans="1:2" x14ac:dyDescent="0.3">
      <c r="A2" t="s">
        <v>26</v>
      </c>
    </row>
    <row r="3" spans="1:2" x14ac:dyDescent="0.3">
      <c r="A3" t="s">
        <v>24</v>
      </c>
    </row>
    <row r="4" spans="1:2" x14ac:dyDescent="0.3">
      <c r="A4" t="s">
        <v>31</v>
      </c>
    </row>
    <row r="5" spans="1:2" x14ac:dyDescent="0.3">
      <c r="A5" t="s">
        <v>32</v>
      </c>
    </row>
    <row r="6" spans="1:2" x14ac:dyDescent="0.3">
      <c r="A6" t="s">
        <v>28</v>
      </c>
    </row>
    <row r="7" spans="1:2" x14ac:dyDescent="0.3">
      <c r="A7" t="s">
        <v>12</v>
      </c>
    </row>
    <row r="8" spans="1:2" x14ac:dyDescent="0.3">
      <c r="A8" t="s">
        <v>19</v>
      </c>
    </row>
    <row r="9" spans="1:2" x14ac:dyDescent="0.3">
      <c r="A9" t="s">
        <v>33</v>
      </c>
    </row>
    <row r="10" spans="1:2" x14ac:dyDescent="0.3">
      <c r="A10" t="s">
        <v>34</v>
      </c>
    </row>
    <row r="11" spans="1:2" x14ac:dyDescent="0.3">
      <c r="A11" t="s">
        <v>35</v>
      </c>
    </row>
    <row r="12" spans="1:2" x14ac:dyDescent="0.3">
      <c r="A12" t="s">
        <v>36</v>
      </c>
    </row>
    <row r="13" spans="1:2" x14ac:dyDescent="0.3">
      <c r="A13" t="s">
        <v>37</v>
      </c>
    </row>
    <row r="14" spans="1:2" x14ac:dyDescent="0.3">
      <c r="A14" t="s">
        <v>67</v>
      </c>
      <c r="B14" t="s">
        <v>77</v>
      </c>
    </row>
    <row r="15" spans="1:2" x14ac:dyDescent="0.3">
      <c r="A15" t="s">
        <v>75</v>
      </c>
      <c r="B15" t="s">
        <v>76</v>
      </c>
    </row>
    <row r="16" spans="1:2" x14ac:dyDescent="0.3">
      <c r="A16" t="s">
        <v>73</v>
      </c>
      <c r="B16" t="s">
        <v>74</v>
      </c>
    </row>
    <row r="17" spans="1:2" x14ac:dyDescent="0.3">
      <c r="A17" t="s">
        <v>69</v>
      </c>
      <c r="B17" t="s">
        <v>70</v>
      </c>
    </row>
    <row r="18" spans="1:2" x14ac:dyDescent="0.3">
      <c r="A18" t="s">
        <v>71</v>
      </c>
      <c r="B18" t="s">
        <v>72</v>
      </c>
    </row>
    <row r="19" spans="1:2" x14ac:dyDescent="0.3">
      <c r="A19" t="s">
        <v>68</v>
      </c>
      <c r="B19" t="s">
        <v>78</v>
      </c>
    </row>
    <row r="20" spans="1:2" x14ac:dyDescent="0.3">
      <c r="A20" t="s">
        <v>79</v>
      </c>
      <c r="B20" t="s">
        <v>80</v>
      </c>
    </row>
    <row r="21" spans="1:2" x14ac:dyDescent="0.3">
      <c r="A21" t="s">
        <v>96</v>
      </c>
    </row>
    <row r="22" spans="1:2" x14ac:dyDescent="0.3">
      <c r="A22" t="s">
        <v>86</v>
      </c>
    </row>
    <row r="23" spans="1:2" x14ac:dyDescent="0.3">
      <c r="A23" t="s">
        <v>85</v>
      </c>
    </row>
    <row r="24" spans="1:2" x14ac:dyDescent="0.3">
      <c r="A24" t="s">
        <v>100</v>
      </c>
    </row>
    <row r="25" spans="1:2" x14ac:dyDescent="0.3">
      <c r="A25" t="s">
        <v>117</v>
      </c>
    </row>
    <row r="26" spans="1:2" x14ac:dyDescent="0.3">
      <c r="A26" t="s">
        <v>94</v>
      </c>
    </row>
    <row r="27" spans="1:2" x14ac:dyDescent="0.3">
      <c r="A27" t="s">
        <v>95</v>
      </c>
    </row>
    <row r="28" spans="1:2" x14ac:dyDescent="0.3">
      <c r="A28" t="s">
        <v>93</v>
      </c>
    </row>
    <row r="29" spans="1:2" x14ac:dyDescent="0.3">
      <c r="A29" t="s">
        <v>97</v>
      </c>
    </row>
    <row r="30" spans="1:2" x14ac:dyDescent="0.3">
      <c r="A30" t="s">
        <v>81</v>
      </c>
    </row>
    <row r="31" spans="1:2" x14ac:dyDescent="0.3">
      <c r="A31" t="s">
        <v>87</v>
      </c>
    </row>
    <row r="32" spans="1:2" x14ac:dyDescent="0.3">
      <c r="A32" t="s">
        <v>82</v>
      </c>
    </row>
    <row r="33" spans="1:1" x14ac:dyDescent="0.3">
      <c r="A33" t="s">
        <v>83</v>
      </c>
    </row>
    <row r="34" spans="1:1" x14ac:dyDescent="0.3">
      <c r="A34" t="s">
        <v>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8"/>
  <sheetViews>
    <sheetView workbookViewId="0">
      <selection activeCell="A7" sqref="A7"/>
    </sheetView>
  </sheetViews>
  <sheetFormatPr defaultRowHeight="14.4" x14ac:dyDescent="0.3"/>
  <sheetData>
    <row r="1" spans="1:1" x14ac:dyDescent="0.3">
      <c r="A1" t="s">
        <v>3</v>
      </c>
    </row>
    <row r="2" spans="1:1" x14ac:dyDescent="0.3">
      <c r="A2" t="s">
        <v>11</v>
      </c>
    </row>
    <row r="3" spans="1:1" x14ac:dyDescent="0.3">
      <c r="A3" t="s">
        <v>23</v>
      </c>
    </row>
    <row r="4" spans="1:1" x14ac:dyDescent="0.3">
      <c r="A4" t="s">
        <v>18</v>
      </c>
    </row>
    <row r="5" spans="1:1" x14ac:dyDescent="0.3">
      <c r="A5" t="s">
        <v>15</v>
      </c>
    </row>
    <row r="6" spans="1:1" x14ac:dyDescent="0.3">
      <c r="A6" t="s">
        <v>98</v>
      </c>
    </row>
    <row r="7" spans="1:1" x14ac:dyDescent="0.3">
      <c r="A7" t="s">
        <v>90</v>
      </c>
    </row>
    <row r="8" spans="1:1" x14ac:dyDescent="0.3">
      <c r="A8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Blad1</vt:lpstr>
      <vt:lpstr>Blad2</vt:lpstr>
      <vt:lpstr>chronologie</vt:lpstr>
      <vt:lpstr>fragmentatie</vt:lpstr>
      <vt:lpstr>bewaring</vt:lpstr>
      <vt:lpstr>deelcat</vt:lpstr>
      <vt:lpstr>ref vondstcat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Dyselinck</dc:creator>
  <cp:lastModifiedBy>w10</cp:lastModifiedBy>
  <dcterms:created xsi:type="dcterms:W3CDTF">2016-10-24T08:34:56Z</dcterms:created>
  <dcterms:modified xsi:type="dcterms:W3CDTF">2020-06-15T12:52:04Z</dcterms:modified>
</cp:coreProperties>
</file>